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Mutěnice-průtah\soupis prací\"/>
    </mc:Choice>
  </mc:AlternateContent>
  <bookViews>
    <workbookView xWindow="0" yWindow="0" windowWidth="0" windowHeight="0" activeTab="3"/>
  </bookViews>
  <sheets>
    <sheet name="SO 000SO 000.a" sheetId="2" r:id="rId1"/>
    <sheet name="SO 000SO 000.b" sheetId="3" r:id="rId2"/>
    <sheet name="SO 101" sheetId="4" r:id="rId3"/>
    <sheet name="SO 102" sheetId="5" r:id="rId4"/>
  </sheets>
  <calcPr/>
</workbook>
</file>

<file path=xl/calcChain.xml><?xml version="1.0" encoding="utf-8"?>
<calcChain xmlns="http://schemas.openxmlformats.org/spreadsheetml/2006/main">
  <c i="5" l="1" r="I3"/>
  <c r="I127"/>
  <c r="O136"/>
  <c r="I136"/>
  <c r="O132"/>
  <c r="I132"/>
  <c r="O128"/>
  <c r="I128"/>
  <c r="I111"/>
  <c r="O123"/>
  <c r="I123"/>
  <c r="O119"/>
  <c r="I119"/>
  <c r="O116"/>
  <c r="I116"/>
  <c r="O112"/>
  <c r="I112"/>
  <c r="I66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I13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4" r="I3"/>
  <c r="I286"/>
  <c r="O363"/>
  <c r="I363"/>
  <c r="O359"/>
  <c r="I359"/>
  <c r="O355"/>
  <c r="I355"/>
  <c r="O351"/>
  <c r="I351"/>
  <c r="O347"/>
  <c r="I347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O299"/>
  <c r="I299"/>
  <c r="O295"/>
  <c r="I295"/>
  <c r="O291"/>
  <c r="I291"/>
  <c r="O287"/>
  <c r="I287"/>
  <c r="I229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I224"/>
  <c r="O225"/>
  <c r="I225"/>
  <c r="I163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I158"/>
  <c r="O159"/>
  <c r="I159"/>
  <c r="I153"/>
  <c r="O154"/>
  <c r="I154"/>
  <c r="I28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I8"/>
  <c r="O25"/>
  <c r="I25"/>
  <c r="O21"/>
  <c r="I21"/>
  <c r="O17"/>
  <c r="I17"/>
  <c r="O13"/>
  <c r="I13"/>
  <c r="O9"/>
  <c r="I9"/>
  <c i="3" r="I3"/>
  <c r="I9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<sst xmlns="http://schemas.openxmlformats.org/spreadsheetml/2006/main">
  <si>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</si>
  <si>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</si>
  <si>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</si>
  <si>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</si>
  <si>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</si>
  <si>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5/24072</t>
  </si>
  <si>
    <t>II/380 Mutěnice průtah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</si>
  <si>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</si>
  <si>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</si>
  <si>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</si>
  <si>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</si>
  <si>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</si>
  <si>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</si>
  <si>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</si>
  <si>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</si>
  <si>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</si>
  <si>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</si>
  <si>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</si>
  <si>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</si>
  <si>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</si>
  <si>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</si>
  <si>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</si>
  <si>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</si>
  <si>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</si>
  <si>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</si>
  <si>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</si>
  <si>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</si>
  <si>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</si>
  <si>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</si>
  <si>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</si>
  <si>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</si>
  <si>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</si>
  <si>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</si>
  <si>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</si>
  <si>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</si>
  <si>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</si>
  <si>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</si>
  <si>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02944</t>
  </si>
  <si>
    <t/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</si>
  <si>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</si>
  <si>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</si>
  <si>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</si>
  <si>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</si>
  <si>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</si>
  <si>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</si>
  <si>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</si>
  <si>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</si>
  <si>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</si>
  <si>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</si>
  <si>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</si>
  <si>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</si>
  <si>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</si>
  <si>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</si>
  <si>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</si>
  <si>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</si>
  <si>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</si>
  <si>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</si>
  <si>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</si>
  <si>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</si>
  <si>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</si>
  <si>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</si>
  <si>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</si>
  <si>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</si>
  <si>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</si>
  <si>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</si>
  <si>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</si>
  <si>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</si>
  <si>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</si>
  <si>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</si>
  <si>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</si>
  <si>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SO 101</t>
  </si>
  <si>
    <t>Komunikace</t>
  </si>
  <si>
    <t>014102</t>
  </si>
  <si>
    <t>a</t>
  </si>
  <si>
    <t>POPLATKY ZA SKLÁDKU - asfalt</t>
  </si>
  <si>
    <t>T</t>
  </si>
  <si>
    <t>bourané asfaltové plochy
lokální bourání kolem UV, přídlažby apod.
násobeno objemovou hmotností</t>
  </si>
  <si>
    <t>VV</t>
  </si>
  <si>
    <t>"Dodatečně bourané části stmelených podkladních vrstev (pol. 113137) "74,770*2,4 = 179,448 [A]</t>
  </si>
  <si>
    <t>Položka zahrnuje:
- veškeré poplatky provozovateli skládky související s uložením odpadu na skládce.
Položka nezahrnuje:
- x</t>
  </si>
  <si>
    <t>b</t>
  </si>
  <si>
    <t>POPLATKY ZA SKLÁDKU - beton</t>
  </si>
  <si>
    <t>betonová suť (obrubníky vč. lože)
násobeno objemovou hmotností</t>
  </si>
  <si>
    <t>"Lože bouraného jednořádku (pol. 113554) "2255*0,1*0,15*2,3 = 77,798 [A]_x000d_
 "Suť bouraných vpustí (pol. 96687) "14*3,14*0,1*0,5*1,5*2,3 = 7,583 [B]_x000d_
 "Betonové obrubníky včetně lože (pol. 113524) "2141,6*0,4*0,15*2,3 = 295,541 [C]_x000d_
 "Dlažba původního nástupiště (pol. 113187) "0,84*2,3 = 1,932 [D]_x000d_
 "Suť z vybouraných lapačů (pol. 967157) "4,86*2,3 = 11,178 [E]_x000d_
 "Patky stávajících dopravních značek (pol. 914923) "16*0,3*0,3*1*2,3 = 3,312 [F]_x000d_
 "Odstraněné príkopové tvárnice (pol. 11328a) "403*0,8*0,15*2,3 = 111,228 [G]_x000d_
 "Odvodňovací proužek km 1,130 (pol. 11328b) "21*0,25*0,2*2,3 = 2,415 [H]_x000d_
 "Celkové množství "510.987000 = 510,987 [I]</t>
  </si>
  <si>
    <t>d</t>
  </si>
  <si>
    <t>POPLATKY ZA SKLÁDKU - zemina</t>
  </si>
  <si>
    <t>přebytečná zemina z výkopu
naplaveniny z čištění příkopů a propustků
násobeno objemovou hmotností</t>
  </si>
  <si>
    <t>"Přebytecná zemina z výkopů (pol. 132737 + 131737) "239,08+125,818 = 364,898 [A]_x000d_
 "Zemina z čištění příkopů (pol. 12931) "264,56*0,25 = 66,140 [B]_x000d_
 "Zemina z vybouraného sjezdu v km 1,580 (pol. 123737) "1,89 = 1,890 [C]_x000d_
 "Kal z čištění propustků (pol. 129946) "7*0,1*0,3 = 0,210 [D]_x000d_
 "Kal z čištění rámového propustku (pol. 12999) "17*0,3*0,5 = 2,550 [E]_x000d_
 "Čištění krajnic v tl. 100 mm (pol. 12922) "264,56*0,75*0,1 = 19,842 [G]_x000d_
 "Mezisoučet "455.530000 = 455,530 [F]_x000d_
 "Tonáž "2,0*F = 911,060 [H]</t>
  </si>
  <si>
    <t>e</t>
  </si>
  <si>
    <t>POPLATKY ZA SKLÁDKU - kamenivo</t>
  </si>
  <si>
    <t>bourané nestmelené vrstvy vozovek
násobeno objemovou hmotností</t>
  </si>
  <si>
    <t>"Bourané podkladní vrstvy kolem UV (pol. 113327a) "26,854*1,9 = 51,023 [F]_x000d_
 "Bourané podkladní vrstvy autobusových zálivů (pol. 113327b) "112,871*1,9 = 214,455 [A]_x000d_
 "Celkové množství "265.478000 = 265,478 [B]</t>
  </si>
  <si>
    <t>02720</t>
  </si>
  <si>
    <t>POMOC PRÁCE ZŘÍZ NEBO ZAJIŠŤ REGULACI A OCHRANU DOPRAVY</t>
  </si>
  <si>
    <t>Přechodná úprava dopravního značení a objízdných tras, včetně údržby a úprav během stavebních prací v souladu s TP 66 - II. vydání, Zásady pro označování pracovních míst na PK a s platnými předpisy pro navrhování DZ na PK vč. vyhlášky č. 294/2015 Sb. Stávající DZ svislé se pro potřeby PDZ zachovají a dle potřeby zakryjí, upraví nebo doplní.
Přechodné SDZ (značky, směrové desky, závory, semaforová souprava, světla) se umístí na nosičích a podkladních deskách včetně nutných přesunů dle jednotlivých fází (etap) výstavby, dodávky, montáže, demontáže a nájmu.
Zahrnuje kompletní dodávku dočasného dopravního značení vč. světelně signalizačního zařízení
-postavení, přesuny etap, likvidace
-nájem
-servis, údržba značení</t>
  </si>
  <si>
    <t>Položka zahrnuje:
- veškeré náklady spojené s objednatelem požadovanými zařízeními
Položka nezahrnuje:
- x</t>
  </si>
  <si>
    <t>1</t>
  </si>
  <si>
    <t>Zemní práce</t>
  </si>
  <si>
    <t>113137</t>
  </si>
  <si>
    <t>ODSTRANĚNÍ KRYTU ZPEVNĚNÝCH PLOCH S ASFALT POJIVEM, ODVOZ DO 16KM</t>
  </si>
  <si>
    <t>M3</t>
  </si>
  <si>
    <t>Vybourání zbývajících zpevněných podkladních vrstev průměrné tl. 100 mm</t>
  </si>
  <si>
    <t>"Nové zelené pásy "211,35*0,1 = 21,135 [A]_x000d_
 "Nové UV - 7 ks "7*1,7*1,7*0,1 = 2,023 [B]_x000d_
 "Měněné UV - 13 ks "13*2,64*0,1 = 3,432 [D]_x000d_
 "Pro UV s výškovou úpravou "36*0,75*0,1 = 2,700 [E]_x000d_
 "Kolem bouraných jednořádků "2274*0,1*0,2 = 45,480 [C]_x000d_
 "Celkové množství "74.770000 = 74,770 [F]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</si>
  <si>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</si>
  <si>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113187</t>
  </si>
  <si>
    <t>ODSTRANĚNÍ KRYTU ZPEVNĚNÝCH PLOCH Z DLAŽDIC, ODVOZ DO 16KM</t>
  </si>
  <si>
    <t>Vybourání dlaždic v místě stávající zastávky km 0,250 vpravo</t>
  </si>
  <si>
    <t>"Planimetrováno ze situace "14*0,06 = 0,840 [A]_x000d_
 "Celkové množství "0.840000 = 0,840 [B]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</si>
  <si>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</si>
  <si>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11328</t>
  </si>
  <si>
    <t>ODSTRANĚNÍ PŘÍKOPŮ, ŽLABŮ A RIGOLŮ Z PŘÍKOPOVÝCH TVÁRNIC</t>
  </si>
  <si>
    <t>M2</t>
  </si>
  <si>
    <t>Vybourání příkopové tvárnice km 0,180 - 0,671 vpravo
Celková tloušťka včetně lože 15 cm</t>
  </si>
  <si>
    <t>"Viz. situace (délka x šířka) "403*0,8 = 322,400 [A]</t>
  </si>
  <si>
    <t xml:space="preserve">Položka zahrnuje:
-  odstranění tvárnic včetně podkladu
-  veškerou manipulaci s vybouranou sutí a s vybouranými hmotami,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</si>
  <si>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Vybourání betonové přídlažby zálivu v km 1,130 vlevo</t>
  </si>
  <si>
    <t>"Viz. situace "21*0,25 = 5,250 [A]_x000d_
 "Celkové množství "5.250000 = 5,250 [B]</t>
  </si>
  <si>
    <t>11328B</t>
  </si>
  <si>
    <t>ODSTRANĚNÍ PŘÍKOPŮ, ŽLABŮ A RIGOLŮ Z PŘÍKOPOVÝCH TVÁRNIC - DOPRAVA</t>
  </si>
  <si>
    <t>tkm</t>
  </si>
  <si>
    <t>Doprava na skládku ve vzdálenosti do 16 km.</t>
  </si>
  <si>
    <t>"Viz. pol. 11328 "403*0,8*0,15*2*16 = 1547,520 [A]_x000d_
 "Viz. pol. 11328 b "21*0,25*0,2*2*16 = 33,600 [B]_x000d_
 "Celkové množství "1581.120000 = 1581,120 [C]</t>
  </si>
  <si>
    <t>Položka zahrnuje:
- samostatnou dopravu suti a vybouraných hmot.
Položka nezahrnuje:
- x
Způsob měření:
- množství se určí jako součin hmotnosti [t] a požadované vzdálenosti [km].</t>
  </si>
  <si>
    <t>113327</t>
  </si>
  <si>
    <t>ODSTRANĚNÍ PODKLADŮ ZPEVNĚNÝCH PLOCH Z KAMENIVA NESTMEL, ODVOZ DO 16KM</t>
  </si>
  <si>
    <t>Odstranění nestmelených vrstev kolem UV a v místech vybourané vozovky v tl. 100 mm</t>
  </si>
  <si>
    <t>"Nové zelené pásy "211,35*0,1 = 21,135 [A]_x000d_
 "Pro nové UV - 7 ks "7*1,7*1,7*0,1 = 2,023 [B]_x000d_
 "Pro měněné UV - 14 ks "14*2,64*0,1 = 3,696 [C]_x000d_
 "Celkové množství "26.854000 = 26,854 [D]</t>
  </si>
  <si>
    <t>Odstranění nestmelených vrstev v místě autobusových zálivů km 1,040 v tl. 430 mm</t>
  </si>
  <si>
    <t>"Autobusový záliv vlevo "147,46*0,43 = 63,408 [B]_x000d_
 "Autobusový záliv vpravo "115,03*0,43 = 49,463 [A]_x000d_
 "Celkové množství "112.871000 = 112,871 [C]</t>
  </si>
  <si>
    <t>113524</t>
  </si>
  <si>
    <t>ODSTRANĚNÍ CHODNÍKOVÝCH A SILNIČNÍCH OBRUBNÍKŮ BETONOVÝCH, ODVOZ DO 5KM</t>
  </si>
  <si>
    <t>M</t>
  </si>
  <si>
    <t>Vybourání silničních obrubníků</t>
  </si>
  <si>
    <t>"Viz. situace "2141,6 = 2141,600 [A]_x000d_
 "Celkové množství "2141.600000 = 2141,600 [B]</t>
  </si>
  <si>
    <t>11352B</t>
  </si>
  <si>
    <t>ODSTRANĚNÍ CHODNÍKOVÝCH A SILNIČNÍCH OBRUBNÍKŮ BETONOVÝCH - DOPRAVA</t>
  </si>
  <si>
    <t>Dopočet dopravy pro položku 113524 (11 km)</t>
  </si>
  <si>
    <t>"Viz. pol. 113524 "2139,6*0,15*0,25*2*11 = 1765,170 [A]</t>
  </si>
  <si>
    <t>11355</t>
  </si>
  <si>
    <t>ODSTRANĚNÍ OBRUB Z DLAŽEBNÍCH KOSTEK JEDNODUCHÝCH</t>
  </si>
  <si>
    <t>Vybourání jednořadku z dlažebních kostek_x000d_
Odvoz a likvidace v režii zhotovitele</t>
  </si>
  <si>
    <t>"Viz. situace "2255 = 2255,000 [A]_x000d_
 "Celkové množství "2255.000000 = 2255,000 [B]</t>
  </si>
  <si>
    <t>11372</t>
  </si>
  <si>
    <t>FRÉZOVÁNÍ ZPEVNĚNÝCH PLOCH ASFALTOVÝCH</t>
  </si>
  <si>
    <t>Frézování vozovky v průměrné tl. 110 mm (doporučuje se frézovat do nivelety nového povrchu komunikace)
Odvoz a likvidace materiálu v režii zhotovitele.</t>
  </si>
  <si>
    <t>"Celková výměra frézovaného materiálu "16248,17*0,11 = 1787,299 [A]_x000d_
 "Odečtení materiálui na zpevnění krajnic "-264,56*0,75*0,1 = -19,842 [B]_x000d_
 "Dodatečné frézování autobus. zálivů tl. 90 mm "(147,46+115,03)*0,09 = 23,624 [C]_x000d_
 "Celkové množství "1791.081000 = 1791,081 [D]</t>
  </si>
  <si>
    <t>Ponechání materiálu na stavbě, použije se na zpevnění krajnic.</t>
  </si>
  <si>
    <t>"Délky krajnic odečteny ze situace "264,56*0,75*0,1 = 19,842 [A]_x000d_
 "Celkové množství "19.842000 = 19,842 [B]</t>
  </si>
  <si>
    <t>c</t>
  </si>
  <si>
    <t>Dodatečné frézování v místě poruch v tl. 50 mm. (plocha bez ohumusovaných částí)
Odvoz a likvidace materiálu v režii zhotovitele.</t>
  </si>
  <si>
    <t>"Frézování v místě poruch v podkladní vrstvě (odhad 35 % plochy) "15774,33*0,05*0,35 = 276,051 [C]_x000d_
 "Celkové množství "276.051000 = 276,051 [A]</t>
  </si>
  <si>
    <t>121102</t>
  </si>
  <si>
    <t>SEJMUTÍ ORNICE NEBO LESNÍ PŮDY S ODVOZEM DO 2KM</t>
  </si>
  <si>
    <t>Sejmutí svrchní humózní vrstvy
Odvoz na meziskládku, zemina bude využita pro zpětné ohumusování</t>
  </si>
  <si>
    <t>"Výkop rýhy pro potrubí kanalizace (délka x šířka x tloušťka) "(37,5+16,5+157,5+94)*1,3*0,2 = 79,430 [A]_x000d_
 "Rozšíření v místech šachet (počet x šířka x tloušťka x délka) "2*10*(0,2*0,2*1,2) = 0,960 [B]_x000d_
 "Výkop pro manipulaci kolem obrubníků (délka x šířka x tloušťka) "2139*0,3*0,35 = 224,595 [C]_x000d_
 "Celkové množství "304.985000 = 304,985 [D]</t>
  </si>
  <si>
    <t xml:space="preserve">Položka zahrnuje:
- sejmutí ornice bez ohledu na tloušťku vrstvy
-  její vodorovnou dopravu
Položka nezahrnuje:
- uložení na trvalou skládku</t>
  </si>
  <si>
    <t>123737</t>
  </si>
  <si>
    <t>ODKOP PRO SPOD STAVBU SILNIC A ŽELEZNIC TŘ. I, ODVOZ DO 16KM</t>
  </si>
  <si>
    <t>Odstranění nepovoleného sjezdu v km 1,580</t>
  </si>
  <si>
    <t>"Viz. situace (délka x plocha) "9*0,21 = 1,890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</si>
  <si>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</si>
  <si>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125732</t>
  </si>
  <si>
    <t>VYKOPÁVKY ZE ZEMNÍKŮ A SKLÁDEK TŘ. I, ODVOZ DO 2KM</t>
  </si>
  <si>
    <t>Natěžení zemin vhodných pro zpětný zásyp a ohumusování na meziskládce</t>
  </si>
  <si>
    <t>"Dle položky zásypu (17411) "281,365 = 281,365 [A]_x000d_
 "Dle položek ohumusování "401,95*0,2+641,7*0,35 = 304,985 [B]_x000d_
 "Celkové množství "586.350000 = 586,350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</si>
  <si>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</si>
  <si>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12922</t>
  </si>
  <si>
    <t>ČIŠTĚNÍ KRAJNIC OD NÁNOSU TL. DO 100MM</t>
  </si>
  <si>
    <t>Čištění krajnic na začátku a na konci úseku</t>
  </si>
  <si>
    <t>"Délky krajnic odečteny ze situace "264,56*0,75 = 198,420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</si>
  <si>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</si>
  <si>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</si>
  <si>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</si>
  <si>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příkopů na začátku a konci úseku</t>
  </si>
  <si>
    <t>"Příkopy podél komunikace "264,56 = 264,560 [A]_x000d_
 "Celkové množství "264.560000 = 264,560 [B]</t>
  </si>
  <si>
    <t>129946</t>
  </si>
  <si>
    <t>ČIŠTĚNÍ POTRUBÍ DN DO 400MM</t>
  </si>
  <si>
    <t>Čištění propustku pod sjezdem v km 1,570</t>
  </si>
  <si>
    <t>"Viz. situace "7 = 7,000 [A]</t>
  </si>
  <si>
    <t>12999</t>
  </si>
  <si>
    <t>ČIŠTĚNÍ POTRUBÍ DN PŘES 1600MM</t>
  </si>
  <si>
    <t>Čištění rámového propustku</t>
  </si>
  <si>
    <t>"Rámový propustek v km 0,180 "17 = 17,000 [B]_x000d_
 "Celkové množství "17.000000 = 17,000 [A]</t>
  </si>
  <si>
    <t>131737</t>
  </si>
  <si>
    <t>HLOUBENÍ JAM ZAPAŽ I NEPAŽ TŘ. I, ODVOZ DO 16KM</t>
  </si>
  <si>
    <t>Výkop pro nové a měnéné UV - odvoz zeminy na skládku</t>
  </si>
  <si>
    <t>"Pro nové UV 7 ks "7*1,7*1,7*2,2 = 44,506 [A]_x000d_
 "Pro měněné uliční vpusti - 14 ks "14*(1,7*1,7-0,5*0,5)*2,2 = 81,312 [B]_x000d_
 "Celkové množství "125.818000 = 125,818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</si>
  <si>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</si>
  <si>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132732</t>
  </si>
  <si>
    <t>HLOUBENÍ RÝH ŠÍŘ DO 2M PAŽ I NEPAŽ TŘ. I, ODVOZ DO 2KM</t>
  </si>
  <si>
    <t>Odvoz vykopaných zemin na meziskládku</t>
  </si>
  <si>
    <t>"Výkop rýhy pro potrubí kanalizace (délka x šířka x hloubka) "(37,5+16,5+157,5+94)*1,3*1,4 = 556,010 [A]_x000d_
 "Rozšíření v místech šachet (počet x šířka x hloubka x délka) "2*10*(0,2*1,4*1,2) = 6,720 [B]_x000d_
 "Přebytečné zeminy na skládku viz. pol. 132737 "-239,08 = -239,080 [D]_x000d_
 "Celkové množství "323.650000 = 323,650 [C]</t>
  </si>
  <si>
    <t>132737</t>
  </si>
  <si>
    <t>HLOUBENÍ RÝH ŠÍŘ DO 2M PAŽ I NEPAŽ TŘ. I, ODVOZ DO 16KM</t>
  </si>
  <si>
    <t>Odvoz zemin na skládku</t>
  </si>
  <si>
    <t>"Zeminy z výkopu SO 101 "562,73 = 562,730 [A]_x000d_
 "Zeminy z výkopu SO 102 "21,12 = 21,120 [B]_x000d_
 "Zpětný zásyp jam SO 101 "-281,365 = -281,365 [C]_x000d_
 "Dosypávky SO 102 "-63,405 = -63,405 [D]_x000d_
 "Celkové množství "239.080000 = 239,080 [E]</t>
  </si>
  <si>
    <t>17120</t>
  </si>
  <si>
    <t>ULOŽENÍ SYPANINY DO NÁSYPŮ A NA SKLÁDKY BEZ ZHUTNĚNÍ</t>
  </si>
  <si>
    <t>Zeminy uložené na meziskládce
Je uvažováno se společnou meziskládkou pro SO 101 a SO 102.
Část zemin se použije v rámci SO 102</t>
  </si>
  <si>
    <t>"Dle pol. 132732 "323,65 = 323,650 [A]_x000d_
 "Dle pol. 121102 "304,985 = 304,985 [B]_x000d_
 "Celkové množství "628.635000 = 628,635 [C]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</si>
  <si>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</si>
  <si>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Zeminy uložené na trvalé skládce</t>
  </si>
  <si>
    <t>"Dle pol. 131737 "125,818 = 125,818 [C]_x000d_
 "Dle pol. 132737 "239,08 = 239,080 [D]_x000d_
 "Dle pol. 123737 "1,89 = 1,890 [E]_x000d_
 "Celkové množství "366.788000 = 366,788 [A]</t>
  </si>
  <si>
    <t>17411</t>
  </si>
  <si>
    <t>ZÁSYP JAM A RÝH ZEMINOU SE ZHUTNĚNÍM</t>
  </si>
  <si>
    <t>Zpětné dosypání vhodnou zeminou z výkopu z meziskládky
Naložení na meziskládce vykázáno v položce 125732</t>
  </si>
  <si>
    <t>"Dosypání rýhy kanalizačního potrubí "(37,5+16,5+157,5+94)*1,3*0,7 = 278,005 [A]_x000d_
 "Obsyp kanalizačních šachet "2*10*(0,2*0,7*1,2) = 3,360 [C]_x000d_
 "Celkové množství "281.365000 = 281,365 [B]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</si>
  <si>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</si>
  <si>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</si>
  <si>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</si>
  <si>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Obsyp nového kanalizačního potrubí a uličních vpustí (frakce 0/32)</t>
  </si>
  <si>
    <t>"Kanalizační potrubí - viz příčné řezy a situace (délka x šířka x výška) "(37,5+16,5+157,5+94)*1,3*0,55 = 218,433 [A]_x000d_
 "Uliční vpusti - viz. výkres UV "21*(1,7*1,7-0,5*0,5)*2,2 = 121,968 [B]_x000d_
 "Rozšíření rýhy v místech šachet (počet x šířka x hloubka x délka) "2*10*(0,2*0,55*1,2) = 2,640 [C]_x000d_
 "Celkové množství "343.041000 = 343,041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</si>
  <si>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</si>
  <si>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</si>
  <si>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</si>
  <si>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Úprava pláně autobusových zálivů v km 1,040 (planimetrováno ze situace)</t>
  </si>
  <si>
    <t>"Autobusový záliv vlevo "147,46 = 147,460 [B]_x000d_
 "Autobusový záliv vpravo "115,03 = 115,030 [A]_x000d_
 "Celkové množství "262.490000 = 262,490 [C]</t>
  </si>
  <si>
    <t>Položka zahrnuje:
- úpravu pláně včetně vyrovnání výškových rozdílů. Míru zhutnění určuje projekt.
Položka nezahrnuje:
- x</t>
  </si>
  <si>
    <t>18233</t>
  </si>
  <si>
    <t>ROZPROSTŘENÍ ORNICE V ROVINĚ V TL DO 0,20M</t>
  </si>
  <si>
    <t>Zpětné ohumusování ploch pro zatravnění.
Včetně dodávky vhodné zeminy z meziskládky (zemina získaná na stavbě)
Naložení na meziskládce vykázáno v položce 125732</t>
  </si>
  <si>
    <t>"Rýha pro potrubí kanalizace (délka x šířka) "(37,5+16,5+157,5+94)*1,3 = 397,150 [A]_x000d_
 "Rozšíření v místech šachet (počet x šířka x délka) "2*10*(0,2*1,2) = 4,800 [B]_x000d_
 "Celkové množství "401.950000 = 401,950 [C]</t>
  </si>
  <si>
    <t>Položka zahrnuje:
- nutné přemístění ornice z dočasných skládek vzdálených do 50m
- rozprostření ornice v předepsané tloušťce v rovině a ve svahu do 1:5
Položka nezahrnuje:
- x</t>
  </si>
  <si>
    <t>18235</t>
  </si>
  <si>
    <t>ROZPROSTŘENÍ ORNICE V ROVINĚ V TL DO 0,50M</t>
  </si>
  <si>
    <t>Ohumusování tl. 0,35m včetně dodávky vhodné zeminy (zemina získaná na stavbě)
Naložení na meziskládce vykázáno v položce 125732</t>
  </si>
  <si>
    <t>"Zásyp po manipulaci kolem obrubníků (délka x šířka) "2139*0,3 = 641,700 [A]_x000d_
 "Celkové množství "641.700000 = 641,700 [B]</t>
  </si>
  <si>
    <t>18241</t>
  </si>
  <si>
    <t>ZALOŽENÍ TRÁVNÍKU RUČNÍM VÝSEVEM</t>
  </si>
  <si>
    <t>Zatravnění v místech zatrubnění kanalizace</t>
  </si>
  <si>
    <t>"dle položek ohumusování "401,95+641,7 = 1043,650 [A]</t>
  </si>
  <si>
    <t>Položka zahrnuje:
- dodání předepsané travní směsi, její výsev na ornici, zalévání, první pokosení, to vše bez ohledu na sklon terénu
Položka nezahrnuje:
- x</t>
  </si>
  <si>
    <t>2</t>
  </si>
  <si>
    <t>Základy</t>
  </si>
  <si>
    <t>21461F</t>
  </si>
  <si>
    <t>SEPARAČNÍ GEOTEXTILIE DO 600G/M2</t>
  </si>
  <si>
    <t>Separační geotextilie autobusových zálivů v km 1,040
min. 500 g/m2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</si>
  <si>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</si>
  <si>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4</t>
  </si>
  <si>
    <t>Vodorovné konstrukce</t>
  </si>
  <si>
    <t>45157</t>
  </si>
  <si>
    <t>PODKLADNÍ A VÝPLŇOVÉ VRSTVY Z KAMENIVA TĚŽENÉHO</t>
  </si>
  <si>
    <t>Podsyp kanalizačního potrubí frakce 0/4</t>
  </si>
  <si>
    <t>"Výkop rýhy pro potrubí kanalizace (délka x šířka x tloušťka) "(37,5+16,5+157,5+94)*1,3*0,15 = 59,573 [A]_x000d_
 "Rozšíření v místech šachet (počet x šířka x tloušťka x délka) "2*10*(0,2*0,15*1,2) = 0,720 [B]_x000d_
 "Celkové množství "60.293000 = 60,293 [C]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</si>
  <si>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</si>
  <si>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5</t>
  </si>
  <si>
    <t>56144G</t>
  </si>
  <si>
    <t xml:space="preserve">SMĚSI Z KAMENIVA STMELENÉ CEMENTEM  SC C 8/10 TL. DO 200MM</t>
  </si>
  <si>
    <t>Podkladní vrstva autobusových zálivů v km 1,040 (tl. 200 mm)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</si>
  <si>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</si>
  <si>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56333</t>
  </si>
  <si>
    <t>VOZOVKOVÉ VRSTVY ZE ŠTĚRKODRTI TL. DO 150MM</t>
  </si>
  <si>
    <t>Horní vrstva štěrkodrti tl. 150 mm v místě autobusových zálvů v km 1,040
Frakce 0/32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</si>
  <si>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</si>
  <si>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Spodní vrstva štěrkodrti tl. 150 mm v místě autobusových zálvů v km 1,040
Frakce 0/63</t>
  </si>
  <si>
    <t>56962</t>
  </si>
  <si>
    <t>ZPEVNĚNÍ KRAJNIC Z RECYKLOVANÉHO MATERIÁLU TL DO 100MM</t>
  </si>
  <si>
    <t>"Délky krajnic odečteny ze situace "264,56*0,75 = 198,420 [A]_x000d_
 "Celkové množství "198.420000 = 198,420 [B]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</si>
  <si>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</si>
  <si>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</si>
  <si>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</si>
  <si>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Spojovací postřik pod podkladní vrstvu v místech poruch</t>
  </si>
  <si>
    <t xml:space="preserve">"Pod podkladní vrstvu  - 0,50 kg/m2 "15774,33*0,35 = 5521,016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</si>
  <si>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</si>
  <si>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</si>
  <si>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</si>
  <si>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>Spojovací postřik z modifikované emulze pod obrusnou vrstvu.</t>
  </si>
  <si>
    <t>"Pod obrusnou vrstvu - 0,35 kg/m2 "15774,33 = 15774,330 [A]_x000d_
 "Celkové množství "15774.330000 = 15774,330 [B]</t>
  </si>
  <si>
    <t>Spojovací postřik z modifikované emulze pod ložnou vrstvu.</t>
  </si>
  <si>
    <t>"Pod ložnou vrstvu - 0,50 kg/m2 "15774,33 = 15774,330 [B]_x000d_
 "Odskok v místě nezp. krajnice "264,56*0,2 = 52,912 [A]_x000d_
 "Celkové množství "15827.242000 = 15827,242 [C]</t>
  </si>
  <si>
    <t>57280A</t>
  </si>
  <si>
    <t>PROTISMYKOVÁ ÚPRAVA POVRCHU VOZOVKY ZA STUDENA</t>
  </si>
  <si>
    <t>Červené zvýraznění přechodu pro chodce</t>
  </si>
  <si>
    <t>"Viz. situace "4*41*0,5 = 82,000 [A]</t>
  </si>
  <si>
    <t>Položka zahrnuje:
- termosetové pojivo
- zdrsňující materiál (kamenivo)
- provedení dle předepsaného technologického předpisu
- zřízení vrstvy bez rozlišení šířky, pokládání vrstvy po etapách
Položka nezahrnuje:
- x</t>
  </si>
  <si>
    <t>574B44</t>
  </si>
  <si>
    <t>ASFALTOVÝ BETON PRO OBRUSNÉ VRSTVY MODIFIK ACO 11+ TL. 50MM</t>
  </si>
  <si>
    <t>Obrusná vrstva vozovky tl. 50 mm</t>
  </si>
  <si>
    <t>"Obrusná vrstva "15774,33 = 15774,330 [A]_x000d_
 "Celkové množství "15774.330000 = 15774,330 [B]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</si>
  <si>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</si>
  <si>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</si>
  <si>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</si>
  <si>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Ložní vrstva vozovky tl. 60 mm (ACL 16+)</t>
  </si>
  <si>
    <t>"Ložní vrstva "15774,33 = 15774,330 [A]_x000d_
 "Odskok v místě nezp. krajnice "264,56*0,2 = 52,912 [B]_x000d_
 "Celkové množství "15827.242000 = 15827,242 [C]</t>
  </si>
  <si>
    <t>574E46</t>
  </si>
  <si>
    <t>ASFALTOVÝ BETON PRO PODKLADNÍ VRSTVY ACP 16+, 16S TL. 50MM</t>
  </si>
  <si>
    <t>Podkladní vrstva vozovky v případě zjištění poruch - ACP 16S</t>
  </si>
  <si>
    <t xml:space="preserve">"Podkladní vrstva  "15774,33*0,35 = 5521,016 [A]_x000d_
 "Celkové množství "5521.016000 = 5521,016 [B]</t>
  </si>
  <si>
    <t>Podkladní vrstva vozovky kolem nových a měněných UV - ACP 16S</t>
  </si>
  <si>
    <t>"Nové a měné UV 7+14 ks "(7+14)*2,64 = 55,440 [A]_x000d_
 "Celkové množství "55.440000 = 55,440 [B]</t>
  </si>
  <si>
    <t>58222</t>
  </si>
  <si>
    <t>DLÁŽDĚNÉ KRYTY Z DROBNÝCH KOSTEK DO LOŽE Z MC</t>
  </si>
  <si>
    <t>Povrch autobusových zastávek
Kostky budou postkytnuty ze skladu SUS Hodonín, včetně naložení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</si>
  <si>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</si>
  <si>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587202</t>
  </si>
  <si>
    <t>PŘEDLÁŽDĚNÍ KRYTU Z DROBNÝCH KOSTEK</t>
  </si>
  <si>
    <t>Předláždění napojení dlažebních kostek ul. Prostřednice</t>
  </si>
  <si>
    <t>"Viz. situace "12,61 = 12,610 [A]_x000d_
 "Celkové množství "12.610000 = 12,610 [B]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</si>
  <si>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</si>
  <si>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58920</t>
  </si>
  <si>
    <t>VÝPLŇ SPAR MODIFIKOVANÝM ASFALTEM</t>
  </si>
  <si>
    <t>Zálivka spár v místě napojení (osa komunikace, křižovatky, sjezdy a navazující vozovka)
Včetně prořezání spáry</t>
  </si>
  <si>
    <t>"Osa komunikace "1634,11 = 1634,110 [A]_x000d_
 "Napojení v křižovatkách a sjezdech "7,95+21,75+15,56+16,12+10,88+28,01+20,18+12,08+6,35+23,04+20,25+9,82+16,47+8,39+21,5+8,68+23,99+19,01+6,57+19,37+11,56+17,05+5,06+22,37+12,99+30,05+19,99+12,99+6,93+16,38+8,37+14,75+8,77+15,95+8,31+18,71+12,12+11,01+8,03+7,59 = 584,950 [B]_x000d_
 "Celkové množství "2219.060000 = 2219,060 [C]</t>
  </si>
  <si>
    <t>Položka zahrnuje: 
- dodávku předepsaného materiálu
- vyčištění a výplň spar tímto materiálem
Položka nezahrnuje:
- x</t>
  </si>
  <si>
    <t>7</t>
  </si>
  <si>
    <t>Přidružená stavební výroba</t>
  </si>
  <si>
    <t>702232</t>
  </si>
  <si>
    <t>KABELOVÁ CHRÁNIČKA ZEMNÍ DĚLENÁ DN PŘES 100 DO 200 MM</t>
  </si>
  <si>
    <t>Chránička kabelová pro CETIN vč. zemních prací</t>
  </si>
  <si>
    <t>"Chránička km 0,385 "1 = 1,000 [A]_x000d_
 "Chránička km 0,584 "1 = 1,000 [B]_x000d_
 "Celkové množství "2.000000 = 2,000 [C]</t>
  </si>
  <si>
    <t>1. Položka obsahuje:
 – přípravu podkladu pro osazení
2. Položka neobsahuje:
 X
3. Způsob měření:
Měří se metr délkový.</t>
  </si>
  <si>
    <t>8</t>
  </si>
  <si>
    <t>Potrubí</t>
  </si>
  <si>
    <t>87433</t>
  </si>
  <si>
    <t>POTRUBÍ Z TRUB PLASTOVÝCH ODPADNÍCH DN DO 150MM</t>
  </si>
  <si>
    <t>Napojení nových UV na kanalizační potrubí viz. situace SO 101
DN 150 SH8 hladké</t>
  </si>
  <si>
    <t>"Napojení nových UV - 7x "1,25+1,25+1,31+1,29+1,05+1,29+2,39 = 9,830 [A]_x000d_
 "Napojení měněných UV - 14x "14*1 = 14,000 [B]_x000d_
 "Celkové množství "23.830000 = 23,830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</si>
  <si>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</si>
  <si>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87444</t>
  </si>
  <si>
    <t>POTRUBÍ Z TRUB PLASTOVÝCH ODPADNÍCH DN DO 250MM</t>
  </si>
  <si>
    <t>Kanalizační potrubí DN 250 SH 8 hladké
včetně přechodových kusů na stávající potrubí
včetně 7 ks odboček na nové UV</t>
  </si>
  <si>
    <t>"Viz. situace "307 = 307,000 [A]_x000d_
 "Celkové množství "307.000000 = 307,000 [B]</t>
  </si>
  <si>
    <t>894858</t>
  </si>
  <si>
    <t>ŠACHTY KANALIZAČNÍ PLASTOVÉ D 600MM</t>
  </si>
  <si>
    <t>KUS</t>
  </si>
  <si>
    <t>Revizní šachty zatrubnění
Odtok DN 250, pak přechodka
Lože ze suchého betonu tl. 150 mm</t>
  </si>
  <si>
    <t>"Viz. situace, výkres šachet "10 = 10,000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</si>
  <si>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</si>
  <si>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89712</t>
  </si>
  <si>
    <t>VPUSŤ KANALIZAČNÍ ULIČNÍ KOMPLETNÍ Z BETONOVÝCH DÍLCŮ</t>
  </si>
  <si>
    <t>Kompletní nové UV se zápachovou uzávěrkou včetně kalového koše a připojovacích tvarovek
včetně mříže D400</t>
  </si>
  <si>
    <t>"Nově doplňované UV "7 = 7,000 [A]_x000d_
 "Celkové množství "7.000000 = 7,000 [B]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</si>
  <si>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</si>
  <si>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Výměna UV se zápachovou uzávěrkou za novou ve stávajícím místě včetně připojovacích tvarovek
včetně mříže D400</t>
  </si>
  <si>
    <t>"Výměna stávajících UV "14 = 14,000 [B]_x000d_
 "Celkové množství "14.000000 = 14,000 [A]</t>
  </si>
  <si>
    <t>899121</t>
  </si>
  <si>
    <t>MŘÍŽE OCELOVÉ SAMOSTATNÉ</t>
  </si>
  <si>
    <t>Nové mříže UV D400 včetně výškové úpravy</t>
  </si>
  <si>
    <t>"Dle výkazu UV "27 = 27,000 [A]</t>
  </si>
  <si>
    <t>Položka zahrnuje:
- dodávku a osazení předepsané mříže včetně rámu
Položka nezahrnuje:
- x</t>
  </si>
  <si>
    <t>89914</t>
  </si>
  <si>
    <t>ŠACHTOVÉ BETONOVÉ SKRUŽE SAMOSTATNÉ</t>
  </si>
  <si>
    <t>Výšková úprava šachet v místě zatravněných ploch
Dodání nových vyrovnávacích prstenců, přizvednutí stávajícího poklopu do výšky nového terénu</t>
  </si>
  <si>
    <t>"Viz. situace "2 = 2,000 [A]</t>
  </si>
  <si>
    <t>Položka zahrnuje:
- veškerý materiál, výrobky a polotovary
- mimostaveništní a vnitrostaveništní dopravy (rovněž přesuny), včetně naložení a složení,případně s uložením
Položka nezahrnuje:
- x</t>
  </si>
  <si>
    <t>89921</t>
  </si>
  <si>
    <t>VÝŠKOVÁ ÚPRAVA POKLOPŮ</t>
  </si>
  <si>
    <t>Výšková úprava poklopů v komunikaci</t>
  </si>
  <si>
    <t>"Viz. situace "24 = 24,000 [A]_x000d_
 "Celkové množství "24.000000 = 24,000 [B]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</si>
  <si>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</si>
  <si>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</si>
  <si>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</si>
  <si>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Výšková úprava stávajících mřiží uličních vpustí viz. situace SO 101</t>
  </si>
  <si>
    <t>"Viz. situace "8 = 8,000 [A]_x000d_
 "Celkové množství "8.000000 = 8,000 [B]</t>
  </si>
  <si>
    <t>89923</t>
  </si>
  <si>
    <t>VÝŠKOVÁ ÚPRAVA KRYCÍCH HRNCŮ</t>
  </si>
  <si>
    <t>Výšková úprava hrnců IS</t>
  </si>
  <si>
    <t>"Na chodníku "2 = 2,000 [A]_x000d_
 "Na komunikaci "4 = 4,000 [B]_x000d_
 "Celkové množství "6.000000 = 6,000 [C]</t>
  </si>
  <si>
    <t>89952</t>
  </si>
  <si>
    <t>OBETONOVÁNÍ POTRUBÍ Z PROSTÉHO BETONU</t>
  </si>
  <si>
    <t>Obetonování přípojek nových a měněných UV - 0,5 m3/ks</t>
  </si>
  <si>
    <t>"Nové a měněné UV 7+14 ks "(7+14)*0,5 = 10,500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</si>
  <si>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</si>
  <si>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899652</t>
  </si>
  <si>
    <t>ZKOUŠKA VODOTĚSNOSTI POTRUBÍ VZDUCHEM DN DO 300MM</t>
  </si>
  <si>
    <t>"Dle položky 87444 "307 = 307,000 [A]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</si>
  <si>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</si>
  <si>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89980</t>
  </si>
  <si>
    <t>TELEVIZNÍ PROHLÍDKA POTRUBÍ</t>
  </si>
  <si>
    <t>Položka zahrnuje:
- prohlídku potrubí televizní kamerou
- záznam prohlídky na nosičích DVD
- vyhotovení závěrečného písemného protokolu
Položka nezahrnuje:
- x</t>
  </si>
  <si>
    <t>899901</t>
  </si>
  <si>
    <t>PŘEPOJENÍ PŘÍPOJEK</t>
  </si>
  <si>
    <t>U vyměňovaných UV</t>
  </si>
  <si>
    <t>"U vyměňovaných UV "14 = 14,000 [A]</t>
  </si>
  <si>
    <t>Položka zahrnuje:
- řez na potrubí
- dodání a osazení příslušných tvarovek a armatur
Položka nezahrnuje:
- x</t>
  </si>
  <si>
    <t>9</t>
  </si>
  <si>
    <t>Ostatní konstrukce a práce</t>
  </si>
  <si>
    <t>9113A3</t>
  </si>
  <si>
    <t>SVODIDLO OCEL SILNIČ JEDNOSTR, ÚROVEŇ ZADRŽ N1, N2 - DEMONTÁŽ S PŘESUNEM</t>
  </si>
  <si>
    <t>Demontáž svodidla km 0,660_x000d_
Odvoz a likvidace v režii zhotovitele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</si>
  <si>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</si>
  <si>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914131</t>
  </si>
  <si>
    <t>DOPRAVNÍ ZNAČKY ZÁKLADNÍ VELIKOSTI OCELOVÉ TŘ RA2 - DODÁVKA A MONTÁŽ</t>
  </si>
  <si>
    <t>Nové SDZ na hlavní trase</t>
  </si>
  <si>
    <t>"P2 "12 = 12,000 [N]_x000d_
 "IP6 (s retroreflexním žlutozeleným fluorescenčním podkladem) "10 = 10,000 [B]_x000d_
 "IS18a (1 ks nový) "3 = 3,000 [C]_x000d_
 "IS3c "2 = 2,000 [D]_x000d_
 "IS3a "2 = 2,000 [F]_x000d_
 "IS4d "2 = 2,000 [E]_x000d_
 "IP19 "2 = 2,000 [G]_x000d_
 "A12 "2 = 2,000 [H]_x000d_
 "B29 "1 = 1,000 [I]_x000d_
 "IJ6 "1 = 1,000 [J]_x000d_
 "E3a "1 = 1,000 [K]_x000d_
 "E5 "1 = 1,000 [L]_x000d_
 "E2d "1 = 1,000 [M]_x000d_
 "Celkové množství "40.000000 = 40,000 [A]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</si>
  <si>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</si>
  <si>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</si>
  <si>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</si>
  <si>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>Odstranění stávajícího SDZ na hlavní trase_x000d_
odvoz a likvidace v režii zhotovitele</t>
  </si>
  <si>
    <t>"P2 "12 = 12,000 [N]_x000d_
 "IP6 (s retroreflexním žlutozeleným fluorescenčním podkladem) "10 = 10,000 [B]_x000d_
 "IS18a "2 = 2,000 [C]_x000d_
 "IS3c "2 = 2,000 [D]_x000d_
 "IS3a "2 = 2,000 [F]_x000d_
 "IS4d "2 = 2,000 [E]_x000d_
 "IP19 "2 = 2,000 [G]_x000d_
 "A12 "2 = 2,000 [H]_x000d_
 "B29 "1 = 1,000 [I]_x000d_
 "IJ6 "1 = 1,000 [J]_x000d_
 "E3a "1 = 1,000 [K]_x000d_
 "E5 "1 = 1,000 [L]_x000d_
 "E2d "1 = 1,000 [M]_x000d_
 "Celkové množství "39.000000 = 39,000 [A]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</si>
  <si>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</si>
  <si>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</si>
  <si>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</si>
  <si>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Nové sloupky SDZ na hlavní trase</t>
  </si>
  <si>
    <t>"Výměna stávajících "16 = 16,000 [A]_x000d_
 "Nový sloupek (IS18a - km 45,0) "1 = 1,000 [B]_x000d_
 "Celkové množství "17.000000 = 17,000 [C]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</si>
  <si>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</si>
  <si>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</si>
  <si>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</si>
  <si>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Odstranění stávajícíh sloupků SDZ na hlavní trase_x000d_
Odvoz a likivdace v režii zhotovitele</t>
  </si>
  <si>
    <t>"Stávající sloupky "16 = 16,000 [A]</t>
  </si>
  <si>
    <t>915211</t>
  </si>
  <si>
    <t>VODOROVNÉ DOPRAVNÍ ZNAČENÍ PLASTEM HLADKÉ - DODÁVKA A POKLÁDKA</t>
  </si>
  <si>
    <t>Vodorovné dopravní značení viz. situace SO 101</t>
  </si>
  <si>
    <t>"V5 (0,5) - 3,5 m "3,5*0,5 = 1,750 [G]_x000d_
 "V7a (0,5/0,5) š. 4m - 36 m "36*4*0,5 = 72,000 [H]_x000d_
 "V11a (0,125) - "59+59+108+77 = 303,000 [I]_x000d_
 "V12a (0,125) - "14+17+14+17 = 62,000 [J]_x000d_
 "V13a (0,5/1) "37,04+20,36+3,22 = 60,620 [K]_x000d_
Celkové množství = 499,370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</si>
  <si>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</si>
  <si>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</si>
  <si>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</si>
  <si>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"V1a (0,125) - 848 m "848*0,125 = 106,000 [A]_x000d_
 "V2b (1,5/1,5/0,125) - 122 m "122/2*0,125 = 7,625 [B]_x000d_
 "V2b (1,5/1,5/0,250) - 391 m "391/2*0,25 = 48,875 [C]_x000d_
 "V2b (3/1,5/0,125) - 850 m "850/3*2*0,125 = 70,833 [D]_x000d_
 "V4 (0,250) - 1498 m "1498*0,25 = 374,500 [E]_x000d_
 "V4 (0,5/0,5/0,250) - 497 m "497/2*0,25 = 62,125 [F]_x000d_
Celkové množství = 669,958</t>
  </si>
  <si>
    <t>91551</t>
  </si>
  <si>
    <t>VODOROVNÉ DOPRAVNÍ ZNAČENÍ - PŘEDEM PŘIPRAVENÉ SYMBOLY</t>
  </si>
  <si>
    <t>"V9a "12 = 12,000 [A]_x000d_
 "V15 "2 = 2,000 [B]_x000d_
 "Celkové množství "14.000000 = 14,000 [C]</t>
  </si>
  <si>
    <t>Položka zahrnuje:
- dodání a pokládku předepsaného symbolu
- předznačení a reflexní úpravu
Položka nezahrnuje:
- x</t>
  </si>
  <si>
    <t>91552</t>
  </si>
  <si>
    <t>VODOR DOPRAV ZNAČ - PÍSMENA</t>
  </si>
  <si>
    <t>"Nápis BUS "8*3 = 24,000 [A]_x000d_
 "Celkové množství "24.000000 = 24,000 [B]</t>
  </si>
  <si>
    <t>Položka zahrnuje:
- dodání a pokládku nátěrového materiálu
- předznačení a reflexní úpravu
Položka nezahrnuje:
- x</t>
  </si>
  <si>
    <t>917224</t>
  </si>
  <si>
    <t>SILNIČNÍ A CHODNÍKOVÉ OBRUBY Z BETONOVÝCH OBRUBNÍKŮ ŠÍŘ 150MM</t>
  </si>
  <si>
    <t>Osazení silničních obrubníků do betonového lože C20/25n-XF3
Planimetrováno ze situace</t>
  </si>
  <si>
    <t>"Silniční obrubník výšky 0,25 m "1812,5 = 1812,500 [A]_x000d_
 "Silniční obrubník snížený "479,1 = 479,100 [B]_x000d_
 "Silniční obrubník přechodový "204 = 204,000 [C]_x000d_
 "Celkové množství "2495.600000 = 2495,600 [D]</t>
  </si>
  <si>
    <t>Položka zahrnuje:
- dodání a pokládku betonových obrubníků o rozměrech předepsaných zadávací dokumentací
- betonové lože i boční betonovou opěrku
Položka nezahrnuje:
- x</t>
  </si>
  <si>
    <t>Osazení silničních obrubníků do betonového lože C20/25n-XF3</t>
  </si>
  <si>
    <t>"Silniční obrubník výšky 0,30 m (nástupní hrana km 1,040 směr Čejč) "23 = 23,000 [B]_x000d_
 "Celkové množství "23.000000 = 23,000 [A]</t>
  </si>
  <si>
    <t>91725</t>
  </si>
  <si>
    <t>NÁSTUPIŠTNÍ OBRUBNÍKY BETONOVÉ</t>
  </si>
  <si>
    <t>Nástupištní obrubníky Kasselské (HK 400/290/1000) do bet. lože tl. 200 mm šířky 600 mm,
včetně mrazuvzdorného lepidla tl. 7 mm</t>
  </si>
  <si>
    <t>"Autobusová zastávka směr Čejč km 0,320 "15+2 = 17,000 [A]_x000d_
 "Autobusová zastávka směr Hodonín km 0,360 "15+2 = 17,000 [B]_x000d_
 "Celkové množství "34.000000 = 34,000 [C]</t>
  </si>
  <si>
    <t>91772</t>
  </si>
  <si>
    <t>OBRUBA Z DLAŽEBNÍCH KOSTEK DROBNÝCH</t>
  </si>
  <si>
    <t>Dvojřádek z dlažebních kostek
Kostky budou postkytnuty ze skladu SUS Hodonín, včetně naložení</t>
  </si>
  <si>
    <t>"Dvojřádek podél silničních obrubníků "2692*2 = 5384,000 [A]_x000d_
 "Celkové množství "5384.000000 = 5384,000 [B]</t>
  </si>
  <si>
    <t>Položka zahrnuje:
- dodání a pokládku jedné řady dlažebních kostek o rozměrech předepsaných zadávací dokumentací
- betonové lože i boční betonovou opěrku
Položka nezahrnuje:
- x</t>
  </si>
  <si>
    <t>"Dvojřádek - lem poklopů šachet 10 ks "2,75*2*10 = 55,000 [B]_x000d_
 "Celkové množství "55.000000 = 55,000 [A]</t>
  </si>
  <si>
    <t>919112</t>
  </si>
  <si>
    <t>ŘEZÁNÍ ASFALTOVÉHO KRYTU VOZOVEK TL DO 100MM</t>
  </si>
  <si>
    <t>"Kolem nových a vyměněných UV "(7+14)*5,1 = 107,100 [A]_x000d_
 "Kolem UV s výškovou úpravou "35*3 = 105,000 [D]_x000d_
 "Kolem bouraného jednořádku "2274 = 2274,000 [B]_x000d_
 "V místech úprav nároží křižovatek "38+22+18+19+10+20 = 127,000 [C]_x000d_
 "Celkové množství "2613.100000 = 2613,100 [E]</t>
  </si>
  <si>
    <t>Položka zahrnuje:
- řezání vozovkové vrstvy v předepsané tloušťce
- spotřeba vody
Položka nezahrnuje:
- x</t>
  </si>
  <si>
    <t>931326</t>
  </si>
  <si>
    <t>TĚSNĚNÍ DILATAČ SPAR ASF ZÁLIVKOU MODIFIK PRŮŘ DO 800MM2</t>
  </si>
  <si>
    <t>Zálivka spár v místě poruch v podkladní vrstvě
Včetně prořezání spáry</t>
  </si>
  <si>
    <t>"Odhadovaná délka "2451 = 2451,000 [A]</t>
  </si>
  <si>
    <t>Položka zahrnuje:
- dodávku a osazení předepsaného materiálu
- očištění ploch spáry před úpravou
- očištění okolí spáry po úpravě
Položka nezahrnuje:
- těsnící profil</t>
  </si>
  <si>
    <t>93818</t>
  </si>
  <si>
    <t>OČIŠTĚNÍ ASFALT VOZOVEK ZAMETENÍM</t>
  </si>
  <si>
    <t>Zametení před pokládkou asfaltových vrstev_x000d_
Odvoz a likvidace vzniklého odpadu v režii zhotovitele</t>
  </si>
  <si>
    <t>"Dle položky ACO "15774,33 = 15774,330 [A]</t>
  </si>
  <si>
    <t>Položka zahrnuje:
- očištění předepsaným způsobem
- odklizení vzniklého odpadu
Položka nezahrnuje:
- x</t>
  </si>
  <si>
    <t>966346</t>
  </si>
  <si>
    <t>BOURÁNÍ PROPUSTŮ Z TRUB DN DO 400MM</t>
  </si>
  <si>
    <t>Vybourání trouby DN 400 pod sjezdem v km 1,580.
Odvoz a likvidace v režii zhotovitele</t>
  </si>
  <si>
    <t>"Viz. situace "9 = 9,000 [A]_x000d_
 "Celkové množství "9.000000 = 9,000 [B]</t>
  </si>
  <si>
    <t>Položka zahrnuje:
- odstranění trub včetně případného obetonování a lože
- veškeré pomocné konstrukce (lešení a pod.)
- veškerou manipulaci s vybouranou sutí a hmotami včetně uložení na skládku 
- veškeré další práce plynoucí z technologického předpisu a z platných předpisů
- nezahrnuje bourání čel, vtokových a výtokových jímek, odstranění zábradlí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</si>
  <si>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</si>
  <si>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</si>
  <si>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>Vybourání stávajících vpustí viz. situace SO 101, včetně odvozu suti na skládku do 16 km</t>
  </si>
  <si>
    <t>"Viz. situace "14 = 14,000 [A]_x000d_
 "Celkové množství "14.000000 = 14,000 [B]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</si>
  <si>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</si>
  <si>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967157</t>
  </si>
  <si>
    <t>VYBOURÁNÍ ČÁSTÍ KONSTRUKCÍ BETON S ODVOZEM DO 16KM</t>
  </si>
  <si>
    <t>Vybourání stávajích lapačů</t>
  </si>
  <si>
    <t>"Viz. situace - 3x "3*(1,2*1,2-0,6*0,6)*1,5 = 4,860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</si>
  <si>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</si>
  <si>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102</t>
  </si>
  <si>
    <t>Chodníky a sjezdy</t>
  </si>
  <si>
    <t>betonová suť (obrubníky vč. lože)
viz. pol. 113524</t>
  </si>
  <si>
    <t>"délka x šířka x výška x obj. hmotnost "28*0,1*0,2*2,3 = 1,288 [C]_x000d_
 "Celkové množství "1.288000 = 1,288 [A]</t>
  </si>
  <si>
    <t>11120</t>
  </si>
  <si>
    <t>ODSTRANĚNÍ KŘOVIN</t>
  </si>
  <si>
    <t>Mýcení křoviny v místě nového nástupiště
Odvoz a likvidace v režii zhotovitele</t>
  </si>
  <si>
    <t>"Viz. situace "2*1 = 2,000 [A]</t>
  </si>
  <si>
    <t>Položka zahrnuje:
- odstranění křovin a stromů do průměru 100 mm
- dopravu dřevin bez ohledu na vzdálenost
- spálení na hromadách nebo štěpkování
Položka nezahrnuje:
- x</t>
  </si>
  <si>
    <t>11201</t>
  </si>
  <si>
    <t>KÁCENÍ STROMŮ D KMENE DO 0,5M S ODSTRANĚNÍM PAŘEZŮ</t>
  </si>
  <si>
    <t>Kácení 3 ks stromů v místě nového nástupiště
Odvoz a likvidace v režii zhotovitele</t>
  </si>
  <si>
    <t>"Viz. situace "3 = 3,000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</si>
  <si>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</si>
  <si>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Vybourání asfaltového vjezdu tl. 110 mm
Odvoz a likvidace materiálu v režii zhotovitele.</t>
  </si>
  <si>
    <t>"Vjezd km 0,680 "8,0035*0,11 = 0,880 [A]_x000d_
 "Celkové množství "0.880000 = 0,880 [B]</t>
  </si>
  <si>
    <t>Vybourání záhonových obrubníků v místě nové autobusové zastávky v km 0,320</t>
  </si>
  <si>
    <t>"Viz. situace "28 = 28,000 [A]_x000d_
 "Celkové množství "28.000000 = 28,000 [B]</t>
  </si>
  <si>
    <t>"Viz. pol. 113524 "28*0,1*0,2*2*11 = 12,320 [A]</t>
  </si>
  <si>
    <t>"Autobusová zastávka vlevo (plocha x tloušťka) "81,19*0,25 = 20,298 [A]_x000d_
 "Autobusová zastávka vpravo (plocha x tloušťka) "67,88*0,25 = 16,970 [B]_x000d_
 "Celkové množství "37.268000 = 37,268 [C]</t>
  </si>
  <si>
    <t>123732</t>
  </si>
  <si>
    <t>ODKOP PRO SPOD STAVBU SILNIC A ŽELEZNIC TŘ. I, ODVOZ DO 2KM</t>
  </si>
  <si>
    <t>Výkop v místě autobusových zastávek v km 0,330
Odvoz na meziskládku, zemina bude využita pro zpětné dosypání</t>
  </si>
  <si>
    <t>"Autobusová zastávka vpravo (délka x plocha řezu) "33*0,64 = 21,120 [B]_x000d_
 "Celkové množství "21.120000 = 21,120 [A]</t>
  </si>
  <si>
    <t>Natěžení zemin vhodných pro ohumusování na meziskládce
Je uvažováno se společnou meziskládkou pro SO 101 a SO 102.
Část zemin se použije z SO 101</t>
  </si>
  <si>
    <t>"Dle položky ohumusování (plocha x tloušťka) "248,45*0,15 = 37,268 [A]_x000d_
 "Dle položky dosypávek (plocha x tloušťka) "211,35*0,3 = 63,405 [B]_x000d_
 "Celkové množství "100.673000 = 100,673 [C]</t>
  </si>
  <si>
    <t>Zeminy uložené na meziskládce</t>
  </si>
  <si>
    <t>"Dle pol. 123732 "21,12 = 21,120 [A]_x000d_
 "Dle pol. 121102 "37,268 = 37,268 [B]_x000d_
 "Celkové množství "58.388000 = 58,388 [C]</t>
  </si>
  <si>
    <t>17310</t>
  </si>
  <si>
    <t>ZEMNÍ KRAJNICE A DOSYPÁVKY SE ZHUTNĚNÍM</t>
  </si>
  <si>
    <t>Dosypání z vhodné zeminy (zemina získaná na stavbě)
Naložení na meziskládce vykázáno v položce 125732</t>
  </si>
  <si>
    <t>"Nové vysazené zatravněné pásy v okolí křižovatek (plocha x tloušťka) "211,35*0,3 = 63,405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</si>
  <si>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</si>
  <si>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Úprava pláně nových autobusových nástupišť</t>
  </si>
  <si>
    <t>"Autobusová zastávka směr Čejč km 0,320 "73,49 = 73,490 [A]_x000d_
 "Autobusová zastávka směr Hodonín km 0,360 "61,78 = 61,780 [B]_x000d_
 "Celkové množství "135.270000 = 135,270 [C]</t>
  </si>
  <si>
    <t>18232</t>
  </si>
  <si>
    <t>ROZPROSTŘENÍ ORNICE V ROVINĚ V TL DO 0,15M</t>
  </si>
  <si>
    <t>Ohumusování tl. 0,15 m z vhodné zeminy (zemina získaná na stavbě)
Naložení na meziskládce vykázáno v položce 125732</t>
  </si>
  <si>
    <t>"Nové vysazené zatravněné pásy v okolí křižovatek "211,35 = 211,350 [A]_x000d_
 "Ohumusování za obrubníky "37,1 = 37,100 [B]_x000d_
 "Celkové množství "248.450000 = 248,450 [C]</t>
  </si>
  <si>
    <t>Zatravnění všech dotčených zelených pásů</t>
  </si>
  <si>
    <t>"dle ohumusování "248,45 = 248,450 [A]</t>
  </si>
  <si>
    <t>Podkladní vrstva nových chodíků tl. 150 mm
ŠDa 0/32 Ge</t>
  </si>
  <si>
    <t>"Viz. situace "180,16 = 180,160 [A]_x000d_
 "Celkové množství "180.160000 = 180,160 [B]</t>
  </si>
  <si>
    <t>56334</t>
  </si>
  <si>
    <t>VOZOVKOVÉ VRSTVY ZE ŠTĚRKODRTI TL. DO 200MM</t>
  </si>
  <si>
    <t>Podkladní vrstva nových vjezdů tl. 200 mm
ŠDa 0/32 Ge</t>
  </si>
  <si>
    <t>"Viz. situace "20,24 = 20,240 [A]_x000d_
 "Celkové množství "20.240000 = 20,240 [B]</t>
  </si>
  <si>
    <t>"Pod obrusnou vrstvu - 0,35 kg/m2 "8,004 = 8,004 [A]_x000d_
 "Celkové množství "8.004000 = 8,004 [B]</t>
  </si>
  <si>
    <t>Vjezd z asfaltu tl. 50 mm
Pokládka bude prováděna ručně</t>
  </si>
  <si>
    <t>"Vjezd km 0,680 "8,0035 = 8,004 [A]_x000d_
 "Celkové množství "8.004000 = 8,004 [B]</t>
  </si>
  <si>
    <t>Vjezd z asfaltu tl. 60 mm
Pokládka bude prováděna ručně</t>
  </si>
  <si>
    <t>582611</t>
  </si>
  <si>
    <t>KRYTY Z BETON DLAŽDIC SE ZÁMKEM ŠEDÝCH TL 60MM DO LOŽE Z KAM</t>
  </si>
  <si>
    <t>Zámková dlažba chodníku do lože z kameniva frakce 4-8</t>
  </si>
  <si>
    <t>"Autobusová zastávka směr Čejč km 0,320 "73,49 = 73,490 [A]_x000d_
 "Autobusová zastávka směr Hodonín km 0,360 "61,78 = 61,780 [B]_x000d_
 "Doplnění dlažby chodníku km 0,770 "0,83 = 0,830 [C]_x000d_
 "Doplnění dlažby chodníku km 0,970 "1,64 = 1,640 [D]_x000d_
 "Doplnění dlažby chodníku km 1,060 "13,46 = 13,460 [E]_x000d_
 "Celkové množství "151.200000 = 151,200 [F]</t>
  </si>
  <si>
    <t>582612</t>
  </si>
  <si>
    <t>KRYTY Z BETON DLAŽDIC SE ZÁMKEM ŠEDÝCH TL 80MM DO LOŽE Z KAM</t>
  </si>
  <si>
    <t>Zámková dlažba vjezdů do lože z kameniva frakce 4-8</t>
  </si>
  <si>
    <t xml:space="preserve">"Vjezdy v km 1,050 "1,35+2,37+3,82 = 7,540 [A]_x000d_
 "Nová dlažba předlažďovaných ploch  "0,05*739,8 = 36,990 [B]_x000d_
 "Celkové množství "44.530000 = 44,530 [C]</t>
  </si>
  <si>
    <t>582615</t>
  </si>
  <si>
    <t>KRYTY Z BETON DLAŽDIC SE ZÁMKEM BAREV TL 80MM DO LOŽE Z KAM</t>
  </si>
  <si>
    <t xml:space="preserve">"Vjezdy v km 0,730 "6,39+7,49 = 13,880 [A]_x000d_
 "Nová dlažba předlažďovaných ploch  "0,05*739,8 = 36,990 [B]_x000d_
 "Celkové množství "50.870000 = 50,870 [C]</t>
  </si>
  <si>
    <t>58261A</t>
  </si>
  <si>
    <t>KRYTY Z BETON DLAŽDIC SE ZÁMKEM BAREV RELIÉF TL 60MM DO LOŽE Z KAM</t>
  </si>
  <si>
    <t>Reliéfní dlažba chodníku do lože z kameniva frakce 4-8</t>
  </si>
  <si>
    <t>"Autobusová zastávka směr Čejč km 0,320 "9,86 = 9,860 [A]_x000d_
 "Autobusová zastávka směr Hodonín km 0,360 "6,10 = 6,100 [B]_x000d_
 "Doplnění dlažby chodníku km 0,770 "0,49 = 0,490 [C]_x000d_
 "Doplnění dlažby chodníku km 0,970 "0,80 = 0,800 [D]_x000d_
 "Autobusová zastávka směr Čejč km 1,040 "11,71 = 11,710 [E]_x000d_
 "Celkové množství "28.960000 = 28,960 [F]</t>
  </si>
  <si>
    <t>587206</t>
  </si>
  <si>
    <t>PŘEDLÁŽDĚNÍ KRYTU Z BETONOVÝCH DLAŽDIC SE ZÁMKEM</t>
  </si>
  <si>
    <t>Předláždění zámkové dlažby vjezdů - planimetrováno ze situace.
Je uvažováno s dodáním nové dlažby předlažďovaných ploch (vykázáno v položkách 582612 a 582615)
vč. dodání lože frakce 4/8 tl. 40 mm</t>
  </si>
  <si>
    <t>"Vjezdy na obou stranách v celé délce trasy "739,80*0,9 = 665,820 [A]_x000d_
 "Celkové množství "665.820000 = 665,820 [B]</t>
  </si>
  <si>
    <t>Předláždění zámkové dlažby stávajícího chodníku vedle nové autobusové zastávky v km 0,320 vlevo
vč. dodání lože frakce 4/8 tl. 40 mm</t>
  </si>
  <si>
    <t>"Planimetrováno ze situace "49,96 = 49,960 [A]_x000d_
 "Celkové množství "49.960000 = 49,960 [B]</t>
  </si>
  <si>
    <t>Napojení vpusti štěrbinového žlabu do kanalizace.
V místě nové autobusové zastávky v km 0,320 vlevo.
DN 150
vč. zemních prací</t>
  </si>
  <si>
    <t>"Planimetrováno ze situace "2,6 = 2,600 [A]_x000d_
 "Celkové množství "2.600000 = 2,600 [B]</t>
  </si>
  <si>
    <t>897624</t>
  </si>
  <si>
    <t>VPUSŤ ŠTĚRBINOVÝCH ŽLABŮ Z BETON DÍLCŮ SV. ŠÍŘKY DO 250MM</t>
  </si>
  <si>
    <t>Vpusť pro štěrbinový žlab 20/20 v místě autobusového nástupiště v km 0,320
včetně zemních prací
betonové lože C 20/25</t>
  </si>
  <si>
    <t>Položka zahrnuje:
- dodávku a osazení předepsaného dílce včetně mříže
Položka nezahrnuje:
- předepsané podkladní konstrukce</t>
  </si>
  <si>
    <t>Obetonování přípojky štěrbinové vpusti</t>
  </si>
  <si>
    <t>"Viz. situace "1*0,5 = 0,500 [A]</t>
  </si>
  <si>
    <t>Napojení štěrbinové vpusti</t>
  </si>
  <si>
    <t>"Viz. situace "1 = 1,000 [A]</t>
  </si>
  <si>
    <t>917212</t>
  </si>
  <si>
    <t>ZÁHONOVÉ OBRUBY Z BETONOVÝCH OBRUBNÍKŮ ŠÍŘ 80MM</t>
  </si>
  <si>
    <t>Záhonový obrubník chodníku do bet. lože C 20/25</t>
  </si>
  <si>
    <t>"Chodník v km 0,340 "37 = 37,000 [A]_x000d_
 "Celkové množství "37.000000 = 37,000 [B]</t>
  </si>
  <si>
    <t>Úprava připojení sjezdů k nemovitostem (1+1 m na každý sjezd)
do bet. lože C 20/25</t>
  </si>
  <si>
    <t>"Planimetrováno ze situace "102*2 = 204,000 [A]_x000d_
 "Celkové množství "204.000000 = 204,000 [B]</t>
  </si>
  <si>
    <t>935161</t>
  </si>
  <si>
    <t>MIKROŠTĚRBINOVÉ ŽLABY S PŘERUŠOVANOU ŠTĚRBINOU BEZ VNITŘNÍHO SPÁDU</t>
  </si>
  <si>
    <t>Štěrbinový žlab 20/20 v místě autobusového nástupiště v km 0,320
včetně zemních prací
betonové lože C 20/25</t>
  </si>
  <si>
    <t>"Viz. situace "19 = 19,000 [A]</t>
  </si>
  <si>
    <t>Položka zahrnuje:
- veškerý materiál, výrobky a polotovary
- včetně mimostaveništní a vnitrostaveništní dopravy (rovněž přesuny), včetně naložení a složení,případně s uložením.
- veškeré práce nutné pro zřízení těchto konstrukcí, včetně zemních prací, lože, ukončení, patek, spárování, úpravy vtoku a výtoku
Položka nezahrnuje:
- x
Způsob měření:
- měří se v [m] délky osy žlabu bez čistících kusů a odtokových vpustí.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</si>
</sst>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SUMIFS(I9:I21,A9:A21,"SD")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SUMIFS(I10:I21,A10:A21,"P")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35</v>
      </c>
      <c r="B15" s="37"/>
      <c r="C15" s="38"/>
      <c r="D15" s="38"/>
      <c r="E15" s="31" t="s">
        <v>36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38</v>
      </c>
      <c r="E16" s="31" t="s">
        <v>42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35</v>
      </c>
      <c r="B18" s="37"/>
      <c r="C18" s="38"/>
      <c r="D18" s="38"/>
      <c r="E18" s="31" t="s">
        <v>44</v>
      </c>
      <c r="F18" s="38"/>
      <c r="G18" s="38"/>
      <c r="H18" s="38"/>
      <c r="I18" s="38"/>
      <c r="J18" s="39"/>
    </row>
    <row r="19">
      <c r="A19" s="29" t="s">
        <v>29</v>
      </c>
      <c r="B19" s="29">
        <v>4</v>
      </c>
      <c r="C19" s="30" t="s">
        <v>45</v>
      </c>
      <c r="D19" s="29" t="s">
        <v>38</v>
      </c>
      <c r="E19" s="31" t="s">
        <v>46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31" t="s">
        <v>47</v>
      </c>
      <c r="F20" s="38"/>
      <c r="G20" s="38"/>
      <c r="H20" s="38"/>
      <c r="I20" s="38"/>
      <c r="J20" s="39"/>
    </row>
    <row r="21" ht="75">
      <c r="A21" s="29" t="s">
        <v>35</v>
      </c>
      <c r="B21" s="40"/>
      <c r="C21" s="41"/>
      <c r="D21" s="41"/>
      <c r="E21" s="31" t="s">
        <v>48</v>
      </c>
      <c r="F21" s="41"/>
      <c r="G21" s="41"/>
      <c r="H21" s="41"/>
      <c r="I21" s="41"/>
      <c r="J21" s="42"/>
    </row>
  </sheetData>
  <sheetProtection sheet="1" objects="1" scenarios="1" spinCount="100000" saltValue="wXzmlQPY1jOmGyuM1FHX1dBmPJ1GWIFWJz7vQ82ajx2GW2iDKoIYlh2LEIg1G1+iJ7i8fo08mwI9OrxJrt6pyw==" hashValue="9jjkDsXj16ucNeBzkTPbcbgeGeUimbOPB9dQGa+3oMda0SGS35o3IigIeBJWMvIID8MEyxQZ812GCEW2pKwGu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49</v>
      </c>
      <c r="I3" s="16">
        <f>SUMIFS(I9:I36,A9:A36,"SD")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49</v>
      </c>
      <c r="D5" s="13"/>
      <c r="E5" s="14" t="s">
        <v>50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SUMIFS(I10:I36,A10:A36,"P")</f>
        <v>0</v>
      </c>
      <c r="J9" s="28"/>
    </row>
    <row r="10" ht="30">
      <c r="A10" s="29" t="s">
        <v>29</v>
      </c>
      <c r="B10" s="29">
        <v>1</v>
      </c>
      <c r="C10" s="30" t="s">
        <v>51</v>
      </c>
      <c r="D10" s="29" t="s">
        <v>52</v>
      </c>
      <c r="E10" s="31" t="s">
        <v>53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54</v>
      </c>
      <c r="D13" s="29" t="s">
        <v>52</v>
      </c>
      <c r="E13" s="31" t="s">
        <v>55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56</v>
      </c>
      <c r="D16" s="29" t="s">
        <v>52</v>
      </c>
      <c r="E16" s="31" t="s">
        <v>57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58</v>
      </c>
      <c r="D19" s="29" t="s">
        <v>52</v>
      </c>
      <c r="E19" s="31" t="s">
        <v>59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35</v>
      </c>
      <c r="B21" s="37"/>
      <c r="C21" s="38"/>
      <c r="D21" s="38"/>
      <c r="E21" s="43" t="s">
        <v>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60</v>
      </c>
      <c r="D22" s="29" t="s">
        <v>52</v>
      </c>
      <c r="E22" s="31" t="s">
        <v>61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 t="s">
        <v>38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62</v>
      </c>
      <c r="D25" s="29" t="s">
        <v>52</v>
      </c>
      <c r="E25" s="31" t="s">
        <v>63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>
      <c r="A27" s="29" t="s">
        <v>35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64</v>
      </c>
      <c r="D28" s="29" t="s">
        <v>52</v>
      </c>
      <c r="E28" s="31" t="s">
        <v>65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35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>
      <c r="A31" s="29" t="s">
        <v>29</v>
      </c>
      <c r="B31" s="29">
        <v>8</v>
      </c>
      <c r="C31" s="30" t="s">
        <v>66</v>
      </c>
      <c r="D31" s="29" t="s">
        <v>52</v>
      </c>
      <c r="E31" s="31" t="s">
        <v>67</v>
      </c>
      <c r="F31" s="32" t="s">
        <v>32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33</v>
      </c>
      <c r="B32" s="37"/>
      <c r="C32" s="38"/>
      <c r="D32" s="38"/>
      <c r="E32" s="43" t="s">
        <v>38</v>
      </c>
      <c r="F32" s="38"/>
      <c r="G32" s="38"/>
      <c r="H32" s="38"/>
      <c r="I32" s="38"/>
      <c r="J32" s="39"/>
    </row>
    <row r="33">
      <c r="A33" s="29" t="s">
        <v>35</v>
      </c>
      <c r="B33" s="37"/>
      <c r="C33" s="38"/>
      <c r="D33" s="38"/>
      <c r="E33" s="43" t="s">
        <v>38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68</v>
      </c>
      <c r="D34" s="29" t="s">
        <v>52</v>
      </c>
      <c r="E34" s="31" t="s">
        <v>69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>
      <c r="A36" s="29" t="s">
        <v>35</v>
      </c>
      <c r="B36" s="40"/>
      <c r="C36" s="41"/>
      <c r="D36" s="41"/>
      <c r="E36" s="44" t="s">
        <v>38</v>
      </c>
      <c r="F36" s="41"/>
      <c r="G36" s="41"/>
      <c r="H36" s="41"/>
      <c r="I36" s="41"/>
      <c r="J36" s="42"/>
    </row>
  </sheetData>
  <sheetProtection sheet="1" objects="1" scenarios="1" spinCount="100000" saltValue="9ijJaBdGety9zO3Y6vucUWW0zBbi3pjk+dEiK82SI9564ARvo+9AQ2WcaO35FLsnXDnfB312FYDk1JRW4D7F9w==" hashValue="OvtSkHvVQkZVnU9fd/DV8GFm9zRYE5bVNUpPNrtoIOa13Riz9OEtyiNCXYkiHN2qatUk8HWoOOOT93UDhRtG5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70</v>
      </c>
      <c r="I3" s="16">
        <f>SUMIFS(I8:I366,A8:A366,"SD")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70</v>
      </c>
      <c r="D4" s="13"/>
      <c r="E4" s="14" t="s">
        <v>71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SUMIFS(I9:I27,A9:A27,"P")</f>
        <v>0</v>
      </c>
      <c r="J8" s="28"/>
    </row>
    <row r="9">
      <c r="A9" s="29" t="s">
        <v>29</v>
      </c>
      <c r="B9" s="29">
        <v>1</v>
      </c>
      <c r="C9" s="30" t="s">
        <v>72</v>
      </c>
      <c r="D9" s="29" t="s">
        <v>73</v>
      </c>
      <c r="E9" s="31" t="s">
        <v>74</v>
      </c>
      <c r="F9" s="32" t="s">
        <v>75</v>
      </c>
      <c r="G9" s="33">
        <v>179.44800000000001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45">
      <c r="A10" s="29" t="s">
        <v>33</v>
      </c>
      <c r="B10" s="37"/>
      <c r="C10" s="38"/>
      <c r="D10" s="38"/>
      <c r="E10" s="31" t="s">
        <v>76</v>
      </c>
      <c r="F10" s="38"/>
      <c r="G10" s="38"/>
      <c r="H10" s="38"/>
      <c r="I10" s="38"/>
      <c r="J10" s="39"/>
    </row>
    <row r="11" ht="30">
      <c r="A11" s="29" t="s">
        <v>77</v>
      </c>
      <c r="B11" s="37"/>
      <c r="C11" s="38"/>
      <c r="D11" s="38"/>
      <c r="E11" s="45" t="s">
        <v>78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79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72</v>
      </c>
      <c r="D13" s="29" t="s">
        <v>80</v>
      </c>
      <c r="E13" s="31" t="s">
        <v>81</v>
      </c>
      <c r="F13" s="32" t="s">
        <v>75</v>
      </c>
      <c r="G13" s="33">
        <v>510.98700000000002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33</v>
      </c>
      <c r="B14" s="37"/>
      <c r="C14" s="38"/>
      <c r="D14" s="38"/>
      <c r="E14" s="31" t="s">
        <v>82</v>
      </c>
      <c r="F14" s="38"/>
      <c r="G14" s="38"/>
      <c r="H14" s="38"/>
      <c r="I14" s="38"/>
      <c r="J14" s="39"/>
    </row>
    <row r="15" ht="210">
      <c r="A15" s="29" t="s">
        <v>77</v>
      </c>
      <c r="B15" s="37"/>
      <c r="C15" s="38"/>
      <c r="D15" s="38"/>
      <c r="E15" s="45" t="s">
        <v>83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79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72</v>
      </c>
      <c r="D17" s="29" t="s">
        <v>84</v>
      </c>
      <c r="E17" s="31" t="s">
        <v>85</v>
      </c>
      <c r="F17" s="32" t="s">
        <v>75</v>
      </c>
      <c r="G17" s="33">
        <v>911.05999999999995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45">
      <c r="A18" s="29" t="s">
        <v>33</v>
      </c>
      <c r="B18" s="37"/>
      <c r="C18" s="38"/>
      <c r="D18" s="38"/>
      <c r="E18" s="31" t="s">
        <v>86</v>
      </c>
      <c r="F18" s="38"/>
      <c r="G18" s="38"/>
      <c r="H18" s="38"/>
      <c r="I18" s="38"/>
      <c r="J18" s="39"/>
    </row>
    <row r="19" ht="135">
      <c r="A19" s="29" t="s">
        <v>77</v>
      </c>
      <c r="B19" s="37"/>
      <c r="C19" s="38"/>
      <c r="D19" s="38"/>
      <c r="E19" s="45" t="s">
        <v>87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79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72</v>
      </c>
      <c r="D21" s="29" t="s">
        <v>88</v>
      </c>
      <c r="E21" s="31" t="s">
        <v>89</v>
      </c>
      <c r="F21" s="32" t="s">
        <v>75</v>
      </c>
      <c r="G21" s="33">
        <v>265.47800000000001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 ht="30">
      <c r="A22" s="29" t="s">
        <v>33</v>
      </c>
      <c r="B22" s="37"/>
      <c r="C22" s="38"/>
      <c r="D22" s="38"/>
      <c r="E22" s="31" t="s">
        <v>90</v>
      </c>
      <c r="F22" s="38"/>
      <c r="G22" s="38"/>
      <c r="H22" s="38"/>
      <c r="I22" s="38"/>
      <c r="J22" s="39"/>
    </row>
    <row r="23" ht="75">
      <c r="A23" s="29" t="s">
        <v>77</v>
      </c>
      <c r="B23" s="37"/>
      <c r="C23" s="38"/>
      <c r="D23" s="38"/>
      <c r="E23" s="45" t="s">
        <v>91</v>
      </c>
      <c r="F23" s="38"/>
      <c r="G23" s="38"/>
      <c r="H23" s="38"/>
      <c r="I23" s="38"/>
      <c r="J23" s="39"/>
    </row>
    <row r="24" ht="75">
      <c r="A24" s="29" t="s">
        <v>35</v>
      </c>
      <c r="B24" s="37"/>
      <c r="C24" s="38"/>
      <c r="D24" s="38"/>
      <c r="E24" s="31" t="s">
        <v>79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92</v>
      </c>
      <c r="D25" s="29" t="s">
        <v>38</v>
      </c>
      <c r="E25" s="31" t="s">
        <v>93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 ht="210">
      <c r="A26" s="29" t="s">
        <v>33</v>
      </c>
      <c r="B26" s="37"/>
      <c r="C26" s="38"/>
      <c r="D26" s="38"/>
      <c r="E26" s="31" t="s">
        <v>94</v>
      </c>
      <c r="F26" s="38"/>
      <c r="G26" s="38"/>
      <c r="H26" s="38"/>
      <c r="I26" s="38"/>
      <c r="J26" s="39"/>
    </row>
    <row r="27" ht="60">
      <c r="A27" s="29" t="s">
        <v>35</v>
      </c>
      <c r="B27" s="37"/>
      <c r="C27" s="38"/>
      <c r="D27" s="38"/>
      <c r="E27" s="31" t="s">
        <v>95</v>
      </c>
      <c r="F27" s="38"/>
      <c r="G27" s="38"/>
      <c r="H27" s="38"/>
      <c r="I27" s="38"/>
      <c r="J27" s="39"/>
    </row>
    <row r="28">
      <c r="A28" s="23" t="s">
        <v>26</v>
      </c>
      <c r="B28" s="24"/>
      <c r="C28" s="25" t="s">
        <v>96</v>
      </c>
      <c r="D28" s="26"/>
      <c r="E28" s="23" t="s">
        <v>97</v>
      </c>
      <c r="F28" s="26"/>
      <c r="G28" s="26"/>
      <c r="H28" s="26"/>
      <c r="I28" s="27">
        <f>SUMIFS(I29:I152,A29:A152,"P")</f>
        <v>0</v>
      </c>
      <c r="J28" s="28"/>
    </row>
    <row r="29" ht="30">
      <c r="A29" s="29" t="s">
        <v>29</v>
      </c>
      <c r="B29" s="29">
        <v>6</v>
      </c>
      <c r="C29" s="30" t="s">
        <v>98</v>
      </c>
      <c r="D29" s="29" t="s">
        <v>38</v>
      </c>
      <c r="E29" s="31" t="s">
        <v>99</v>
      </c>
      <c r="F29" s="32" t="s">
        <v>100</v>
      </c>
      <c r="G29" s="33">
        <v>74.769999999999996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 ht="30">
      <c r="A30" s="29" t="s">
        <v>33</v>
      </c>
      <c r="B30" s="37"/>
      <c r="C30" s="38"/>
      <c r="D30" s="38"/>
      <c r="E30" s="31" t="s">
        <v>101</v>
      </c>
      <c r="F30" s="38"/>
      <c r="G30" s="38"/>
      <c r="H30" s="38"/>
      <c r="I30" s="38"/>
      <c r="J30" s="39"/>
    </row>
    <row r="31" ht="90">
      <c r="A31" s="29" t="s">
        <v>77</v>
      </c>
      <c r="B31" s="37"/>
      <c r="C31" s="38"/>
      <c r="D31" s="38"/>
      <c r="E31" s="45" t="s">
        <v>102</v>
      </c>
      <c r="F31" s="38"/>
      <c r="G31" s="38"/>
      <c r="H31" s="38"/>
      <c r="I31" s="38"/>
      <c r="J31" s="39"/>
    </row>
    <row r="32" ht="120">
      <c r="A32" s="29" t="s">
        <v>35</v>
      </c>
      <c r="B32" s="37"/>
      <c r="C32" s="38"/>
      <c r="D32" s="38"/>
      <c r="E32" s="31" t="s">
        <v>103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104</v>
      </c>
      <c r="D33" s="29" t="s">
        <v>38</v>
      </c>
      <c r="E33" s="31" t="s">
        <v>105</v>
      </c>
      <c r="F33" s="32" t="s">
        <v>100</v>
      </c>
      <c r="G33" s="33">
        <v>0.83999999999999997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33</v>
      </c>
      <c r="B34" s="37"/>
      <c r="C34" s="38"/>
      <c r="D34" s="38"/>
      <c r="E34" s="31" t="s">
        <v>106</v>
      </c>
      <c r="F34" s="38"/>
      <c r="G34" s="38"/>
      <c r="H34" s="38"/>
      <c r="I34" s="38"/>
      <c r="J34" s="39"/>
    </row>
    <row r="35" ht="30">
      <c r="A35" s="29" t="s">
        <v>77</v>
      </c>
      <c r="B35" s="37"/>
      <c r="C35" s="38"/>
      <c r="D35" s="38"/>
      <c r="E35" s="45" t="s">
        <v>107</v>
      </c>
      <c r="F35" s="38"/>
      <c r="G35" s="38"/>
      <c r="H35" s="38"/>
      <c r="I35" s="38"/>
      <c r="J35" s="39"/>
    </row>
    <row r="36" ht="135">
      <c r="A36" s="29" t="s">
        <v>35</v>
      </c>
      <c r="B36" s="37"/>
      <c r="C36" s="38"/>
      <c r="D36" s="38"/>
      <c r="E36" s="31" t="s">
        <v>108</v>
      </c>
      <c r="F36" s="38"/>
      <c r="G36" s="38"/>
      <c r="H36" s="38"/>
      <c r="I36" s="38"/>
      <c r="J36" s="39"/>
    </row>
    <row r="37">
      <c r="A37" s="29" t="s">
        <v>29</v>
      </c>
      <c r="B37" s="29">
        <v>8</v>
      </c>
      <c r="C37" s="30" t="s">
        <v>109</v>
      </c>
      <c r="D37" s="29" t="s">
        <v>73</v>
      </c>
      <c r="E37" s="31" t="s">
        <v>110</v>
      </c>
      <c r="F37" s="32" t="s">
        <v>111</v>
      </c>
      <c r="G37" s="33">
        <v>322.39999999999998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33</v>
      </c>
      <c r="B38" s="37"/>
      <c r="C38" s="38"/>
      <c r="D38" s="38"/>
      <c r="E38" s="31" t="s">
        <v>112</v>
      </c>
      <c r="F38" s="38"/>
      <c r="G38" s="38"/>
      <c r="H38" s="38"/>
      <c r="I38" s="38"/>
      <c r="J38" s="39"/>
    </row>
    <row r="39">
      <c r="A39" s="29" t="s">
        <v>77</v>
      </c>
      <c r="B39" s="37"/>
      <c r="C39" s="38"/>
      <c r="D39" s="38"/>
      <c r="E39" s="45" t="s">
        <v>113</v>
      </c>
      <c r="F39" s="38"/>
      <c r="G39" s="38"/>
      <c r="H39" s="38"/>
      <c r="I39" s="38"/>
      <c r="J39" s="39"/>
    </row>
    <row r="40" ht="150">
      <c r="A40" s="29" t="s">
        <v>35</v>
      </c>
      <c r="B40" s="37"/>
      <c r="C40" s="38"/>
      <c r="D40" s="38"/>
      <c r="E40" s="31" t="s">
        <v>114</v>
      </c>
      <c r="F40" s="38"/>
      <c r="G40" s="38"/>
      <c r="H40" s="38"/>
      <c r="I40" s="38"/>
      <c r="J40" s="39"/>
    </row>
    <row r="41">
      <c r="A41" s="29" t="s">
        <v>29</v>
      </c>
      <c r="B41" s="29">
        <v>9</v>
      </c>
      <c r="C41" s="30" t="s">
        <v>109</v>
      </c>
      <c r="D41" s="29" t="s">
        <v>80</v>
      </c>
      <c r="E41" s="31" t="s">
        <v>110</v>
      </c>
      <c r="F41" s="32" t="s">
        <v>111</v>
      </c>
      <c r="G41" s="33">
        <v>5.25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33</v>
      </c>
      <c r="B42" s="37"/>
      <c r="C42" s="38"/>
      <c r="D42" s="38"/>
      <c r="E42" s="31" t="s">
        <v>115</v>
      </c>
      <c r="F42" s="38"/>
      <c r="G42" s="38"/>
      <c r="H42" s="38"/>
      <c r="I42" s="38"/>
      <c r="J42" s="39"/>
    </row>
    <row r="43" ht="30">
      <c r="A43" s="29" t="s">
        <v>77</v>
      </c>
      <c r="B43" s="37"/>
      <c r="C43" s="38"/>
      <c r="D43" s="38"/>
      <c r="E43" s="45" t="s">
        <v>116</v>
      </c>
      <c r="F43" s="38"/>
      <c r="G43" s="38"/>
      <c r="H43" s="38"/>
      <c r="I43" s="38"/>
      <c r="J43" s="39"/>
    </row>
    <row r="44" ht="150">
      <c r="A44" s="29" t="s">
        <v>35</v>
      </c>
      <c r="B44" s="37"/>
      <c r="C44" s="38"/>
      <c r="D44" s="38"/>
      <c r="E44" s="31" t="s">
        <v>114</v>
      </c>
      <c r="F44" s="38"/>
      <c r="G44" s="38"/>
      <c r="H44" s="38"/>
      <c r="I44" s="38"/>
      <c r="J44" s="39"/>
    </row>
    <row r="45" ht="30">
      <c r="A45" s="29" t="s">
        <v>29</v>
      </c>
      <c r="B45" s="29">
        <v>10</v>
      </c>
      <c r="C45" s="30" t="s">
        <v>117</v>
      </c>
      <c r="D45" s="29" t="s">
        <v>38</v>
      </c>
      <c r="E45" s="31" t="s">
        <v>118</v>
      </c>
      <c r="F45" s="32" t="s">
        <v>119</v>
      </c>
      <c r="G45" s="33">
        <v>1581.1199999999999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33</v>
      </c>
      <c r="B46" s="37"/>
      <c r="C46" s="38"/>
      <c r="D46" s="38"/>
      <c r="E46" s="31" t="s">
        <v>120</v>
      </c>
      <c r="F46" s="38"/>
      <c r="G46" s="38"/>
      <c r="H46" s="38"/>
      <c r="I46" s="38"/>
      <c r="J46" s="39"/>
    </row>
    <row r="47" ht="45">
      <c r="A47" s="29" t="s">
        <v>77</v>
      </c>
      <c r="B47" s="37"/>
      <c r="C47" s="38"/>
      <c r="D47" s="38"/>
      <c r="E47" s="45" t="s">
        <v>121</v>
      </c>
      <c r="F47" s="38"/>
      <c r="G47" s="38"/>
      <c r="H47" s="38"/>
      <c r="I47" s="38"/>
      <c r="J47" s="39"/>
    </row>
    <row r="48" ht="105">
      <c r="A48" s="29" t="s">
        <v>35</v>
      </c>
      <c r="B48" s="37"/>
      <c r="C48" s="38"/>
      <c r="D48" s="38"/>
      <c r="E48" s="31" t="s">
        <v>122</v>
      </c>
      <c r="F48" s="38"/>
      <c r="G48" s="38"/>
      <c r="H48" s="38"/>
      <c r="I48" s="38"/>
      <c r="J48" s="39"/>
    </row>
    <row r="49" ht="30">
      <c r="A49" s="29" t="s">
        <v>29</v>
      </c>
      <c r="B49" s="29">
        <v>11</v>
      </c>
      <c r="C49" s="30" t="s">
        <v>123</v>
      </c>
      <c r="D49" s="29" t="s">
        <v>73</v>
      </c>
      <c r="E49" s="31" t="s">
        <v>124</v>
      </c>
      <c r="F49" s="32" t="s">
        <v>100</v>
      </c>
      <c r="G49" s="33">
        <v>26.853999999999999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30">
      <c r="A50" s="29" t="s">
        <v>33</v>
      </c>
      <c r="B50" s="37"/>
      <c r="C50" s="38"/>
      <c r="D50" s="38"/>
      <c r="E50" s="31" t="s">
        <v>125</v>
      </c>
      <c r="F50" s="38"/>
      <c r="G50" s="38"/>
      <c r="H50" s="38"/>
      <c r="I50" s="38"/>
      <c r="J50" s="39"/>
    </row>
    <row r="51" ht="60">
      <c r="A51" s="29" t="s">
        <v>77</v>
      </c>
      <c r="B51" s="37"/>
      <c r="C51" s="38"/>
      <c r="D51" s="38"/>
      <c r="E51" s="45" t="s">
        <v>126</v>
      </c>
      <c r="F51" s="38"/>
      <c r="G51" s="38"/>
      <c r="H51" s="38"/>
      <c r="I51" s="38"/>
      <c r="J51" s="39"/>
    </row>
    <row r="52" ht="120">
      <c r="A52" s="29" t="s">
        <v>35</v>
      </c>
      <c r="B52" s="37"/>
      <c r="C52" s="38"/>
      <c r="D52" s="38"/>
      <c r="E52" s="31" t="s">
        <v>103</v>
      </c>
      <c r="F52" s="38"/>
      <c r="G52" s="38"/>
      <c r="H52" s="38"/>
      <c r="I52" s="38"/>
      <c r="J52" s="39"/>
    </row>
    <row r="53" ht="30">
      <c r="A53" s="29" t="s">
        <v>29</v>
      </c>
      <c r="B53" s="29">
        <v>12</v>
      </c>
      <c r="C53" s="30" t="s">
        <v>123</v>
      </c>
      <c r="D53" s="29" t="s">
        <v>80</v>
      </c>
      <c r="E53" s="31" t="s">
        <v>124</v>
      </c>
      <c r="F53" s="32" t="s">
        <v>100</v>
      </c>
      <c r="G53" s="33">
        <v>112.871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 ht="30">
      <c r="A54" s="29" t="s">
        <v>33</v>
      </c>
      <c r="B54" s="37"/>
      <c r="C54" s="38"/>
      <c r="D54" s="38"/>
      <c r="E54" s="31" t="s">
        <v>127</v>
      </c>
      <c r="F54" s="38"/>
      <c r="G54" s="38"/>
      <c r="H54" s="38"/>
      <c r="I54" s="38"/>
      <c r="J54" s="39"/>
    </row>
    <row r="55" ht="45">
      <c r="A55" s="29" t="s">
        <v>77</v>
      </c>
      <c r="B55" s="37"/>
      <c r="C55" s="38"/>
      <c r="D55" s="38"/>
      <c r="E55" s="45" t="s">
        <v>128</v>
      </c>
      <c r="F55" s="38"/>
      <c r="G55" s="38"/>
      <c r="H55" s="38"/>
      <c r="I55" s="38"/>
      <c r="J55" s="39"/>
    </row>
    <row r="56" ht="120">
      <c r="A56" s="29" t="s">
        <v>35</v>
      </c>
      <c r="B56" s="37"/>
      <c r="C56" s="38"/>
      <c r="D56" s="38"/>
      <c r="E56" s="31" t="s">
        <v>103</v>
      </c>
      <c r="F56" s="38"/>
      <c r="G56" s="38"/>
      <c r="H56" s="38"/>
      <c r="I56" s="38"/>
      <c r="J56" s="39"/>
    </row>
    <row r="57" ht="30">
      <c r="A57" s="29" t="s">
        <v>29</v>
      </c>
      <c r="B57" s="29">
        <v>13</v>
      </c>
      <c r="C57" s="30" t="s">
        <v>129</v>
      </c>
      <c r="D57" s="29" t="s">
        <v>38</v>
      </c>
      <c r="E57" s="31" t="s">
        <v>130</v>
      </c>
      <c r="F57" s="32" t="s">
        <v>131</v>
      </c>
      <c r="G57" s="33">
        <v>2141.5999999999999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33</v>
      </c>
      <c r="B58" s="37"/>
      <c r="C58" s="38"/>
      <c r="D58" s="38"/>
      <c r="E58" s="31" t="s">
        <v>132</v>
      </c>
      <c r="F58" s="38"/>
      <c r="G58" s="38"/>
      <c r="H58" s="38"/>
      <c r="I58" s="38"/>
      <c r="J58" s="39"/>
    </row>
    <row r="59" ht="30">
      <c r="A59" s="29" t="s">
        <v>77</v>
      </c>
      <c r="B59" s="37"/>
      <c r="C59" s="38"/>
      <c r="D59" s="38"/>
      <c r="E59" s="45" t="s">
        <v>133</v>
      </c>
      <c r="F59" s="38"/>
      <c r="G59" s="38"/>
      <c r="H59" s="38"/>
      <c r="I59" s="38"/>
      <c r="J59" s="39"/>
    </row>
    <row r="60" ht="120">
      <c r="A60" s="29" t="s">
        <v>35</v>
      </c>
      <c r="B60" s="37"/>
      <c r="C60" s="38"/>
      <c r="D60" s="38"/>
      <c r="E60" s="31" t="s">
        <v>103</v>
      </c>
      <c r="F60" s="38"/>
      <c r="G60" s="38"/>
      <c r="H60" s="38"/>
      <c r="I60" s="38"/>
      <c r="J60" s="39"/>
    </row>
    <row r="61" ht="30">
      <c r="A61" s="29" t="s">
        <v>29</v>
      </c>
      <c r="B61" s="29">
        <v>14</v>
      </c>
      <c r="C61" s="30" t="s">
        <v>134</v>
      </c>
      <c r="D61" s="29" t="s">
        <v>38</v>
      </c>
      <c r="E61" s="31" t="s">
        <v>135</v>
      </c>
      <c r="F61" s="32" t="s">
        <v>119</v>
      </c>
      <c r="G61" s="33">
        <v>1765.1700000000001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33</v>
      </c>
      <c r="B62" s="37"/>
      <c r="C62" s="38"/>
      <c r="D62" s="38"/>
      <c r="E62" s="31" t="s">
        <v>136</v>
      </c>
      <c r="F62" s="38"/>
      <c r="G62" s="38"/>
      <c r="H62" s="38"/>
      <c r="I62" s="38"/>
      <c r="J62" s="39"/>
    </row>
    <row r="63">
      <c r="A63" s="29" t="s">
        <v>77</v>
      </c>
      <c r="B63" s="37"/>
      <c r="C63" s="38"/>
      <c r="D63" s="38"/>
      <c r="E63" s="45" t="s">
        <v>137</v>
      </c>
      <c r="F63" s="38"/>
      <c r="G63" s="38"/>
      <c r="H63" s="38"/>
      <c r="I63" s="38"/>
      <c r="J63" s="39"/>
    </row>
    <row r="64" ht="105">
      <c r="A64" s="29" t="s">
        <v>35</v>
      </c>
      <c r="B64" s="37"/>
      <c r="C64" s="38"/>
      <c r="D64" s="38"/>
      <c r="E64" s="31" t="s">
        <v>122</v>
      </c>
      <c r="F64" s="38"/>
      <c r="G64" s="38"/>
      <c r="H64" s="38"/>
      <c r="I64" s="38"/>
      <c r="J64" s="39"/>
    </row>
    <row r="65">
      <c r="A65" s="29" t="s">
        <v>29</v>
      </c>
      <c r="B65" s="29">
        <v>15</v>
      </c>
      <c r="C65" s="30" t="s">
        <v>138</v>
      </c>
      <c r="D65" s="29" t="s">
        <v>38</v>
      </c>
      <c r="E65" s="31" t="s">
        <v>139</v>
      </c>
      <c r="F65" s="32" t="s">
        <v>131</v>
      </c>
      <c r="G65" s="33">
        <v>2255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 ht="30">
      <c r="A66" s="29" t="s">
        <v>33</v>
      </c>
      <c r="B66" s="37"/>
      <c r="C66" s="38"/>
      <c r="D66" s="38"/>
      <c r="E66" s="31" t="s">
        <v>140</v>
      </c>
      <c r="F66" s="38"/>
      <c r="G66" s="38"/>
      <c r="H66" s="38"/>
      <c r="I66" s="38"/>
      <c r="J66" s="39"/>
    </row>
    <row r="67" ht="30">
      <c r="A67" s="29" t="s">
        <v>77</v>
      </c>
      <c r="B67" s="37"/>
      <c r="C67" s="38"/>
      <c r="D67" s="38"/>
      <c r="E67" s="45" t="s">
        <v>141</v>
      </c>
      <c r="F67" s="38"/>
      <c r="G67" s="38"/>
      <c r="H67" s="38"/>
      <c r="I67" s="38"/>
      <c r="J67" s="39"/>
    </row>
    <row r="68" ht="120">
      <c r="A68" s="29" t="s">
        <v>35</v>
      </c>
      <c r="B68" s="37"/>
      <c r="C68" s="38"/>
      <c r="D68" s="38"/>
      <c r="E68" s="31" t="s">
        <v>103</v>
      </c>
      <c r="F68" s="38"/>
      <c r="G68" s="38"/>
      <c r="H68" s="38"/>
      <c r="I68" s="38"/>
      <c r="J68" s="39"/>
    </row>
    <row r="69">
      <c r="A69" s="29" t="s">
        <v>29</v>
      </c>
      <c r="B69" s="29">
        <v>16</v>
      </c>
      <c r="C69" s="30" t="s">
        <v>142</v>
      </c>
      <c r="D69" s="29" t="s">
        <v>73</v>
      </c>
      <c r="E69" s="31" t="s">
        <v>143</v>
      </c>
      <c r="F69" s="32" t="s">
        <v>100</v>
      </c>
      <c r="G69" s="33">
        <v>1791.0809999999999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 ht="45">
      <c r="A70" s="29" t="s">
        <v>33</v>
      </c>
      <c r="B70" s="37"/>
      <c r="C70" s="38"/>
      <c r="D70" s="38"/>
      <c r="E70" s="31" t="s">
        <v>144</v>
      </c>
      <c r="F70" s="38"/>
      <c r="G70" s="38"/>
      <c r="H70" s="38"/>
      <c r="I70" s="38"/>
      <c r="J70" s="39"/>
    </row>
    <row r="71" ht="75">
      <c r="A71" s="29" t="s">
        <v>77</v>
      </c>
      <c r="B71" s="37"/>
      <c r="C71" s="38"/>
      <c r="D71" s="38"/>
      <c r="E71" s="45" t="s">
        <v>145</v>
      </c>
      <c r="F71" s="38"/>
      <c r="G71" s="38"/>
      <c r="H71" s="38"/>
      <c r="I71" s="38"/>
      <c r="J71" s="39"/>
    </row>
    <row r="72" ht="120">
      <c r="A72" s="29" t="s">
        <v>35</v>
      </c>
      <c r="B72" s="37"/>
      <c r="C72" s="38"/>
      <c r="D72" s="38"/>
      <c r="E72" s="31" t="s">
        <v>103</v>
      </c>
      <c r="F72" s="38"/>
      <c r="G72" s="38"/>
      <c r="H72" s="38"/>
      <c r="I72" s="38"/>
      <c r="J72" s="39"/>
    </row>
    <row r="73">
      <c r="A73" s="29" t="s">
        <v>29</v>
      </c>
      <c r="B73" s="29">
        <v>17</v>
      </c>
      <c r="C73" s="30" t="s">
        <v>142</v>
      </c>
      <c r="D73" s="29" t="s">
        <v>80</v>
      </c>
      <c r="E73" s="31" t="s">
        <v>143</v>
      </c>
      <c r="F73" s="32" t="s">
        <v>100</v>
      </c>
      <c r="G73" s="33">
        <v>19.841999999999999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33</v>
      </c>
      <c r="B74" s="37"/>
      <c r="C74" s="38"/>
      <c r="D74" s="38"/>
      <c r="E74" s="31" t="s">
        <v>146</v>
      </c>
      <c r="F74" s="38"/>
      <c r="G74" s="38"/>
      <c r="H74" s="38"/>
      <c r="I74" s="38"/>
      <c r="J74" s="39"/>
    </row>
    <row r="75" ht="30">
      <c r="A75" s="29" t="s">
        <v>77</v>
      </c>
      <c r="B75" s="37"/>
      <c r="C75" s="38"/>
      <c r="D75" s="38"/>
      <c r="E75" s="45" t="s">
        <v>147</v>
      </c>
      <c r="F75" s="38"/>
      <c r="G75" s="38"/>
      <c r="H75" s="38"/>
      <c r="I75" s="38"/>
      <c r="J75" s="39"/>
    </row>
    <row r="76" ht="120">
      <c r="A76" s="29" t="s">
        <v>35</v>
      </c>
      <c r="B76" s="37"/>
      <c r="C76" s="38"/>
      <c r="D76" s="38"/>
      <c r="E76" s="31" t="s">
        <v>103</v>
      </c>
      <c r="F76" s="38"/>
      <c r="G76" s="38"/>
      <c r="H76" s="38"/>
      <c r="I76" s="38"/>
      <c r="J76" s="39"/>
    </row>
    <row r="77">
      <c r="A77" s="29" t="s">
        <v>29</v>
      </c>
      <c r="B77" s="29">
        <v>18</v>
      </c>
      <c r="C77" s="30" t="s">
        <v>142</v>
      </c>
      <c r="D77" s="29" t="s">
        <v>148</v>
      </c>
      <c r="E77" s="31" t="s">
        <v>143</v>
      </c>
      <c r="F77" s="32" t="s">
        <v>100</v>
      </c>
      <c r="G77" s="33">
        <v>276.05099999999999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 ht="45">
      <c r="A78" s="29" t="s">
        <v>33</v>
      </c>
      <c r="B78" s="37"/>
      <c r="C78" s="38"/>
      <c r="D78" s="38"/>
      <c r="E78" s="31" t="s">
        <v>149</v>
      </c>
      <c r="F78" s="38"/>
      <c r="G78" s="38"/>
      <c r="H78" s="38"/>
      <c r="I78" s="38"/>
      <c r="J78" s="39"/>
    </row>
    <row r="79" ht="45">
      <c r="A79" s="29" t="s">
        <v>77</v>
      </c>
      <c r="B79" s="37"/>
      <c r="C79" s="38"/>
      <c r="D79" s="38"/>
      <c r="E79" s="45" t="s">
        <v>150</v>
      </c>
      <c r="F79" s="38"/>
      <c r="G79" s="38"/>
      <c r="H79" s="38"/>
      <c r="I79" s="38"/>
      <c r="J79" s="39"/>
    </row>
    <row r="80" ht="120">
      <c r="A80" s="29" t="s">
        <v>35</v>
      </c>
      <c r="B80" s="37"/>
      <c r="C80" s="38"/>
      <c r="D80" s="38"/>
      <c r="E80" s="31" t="s">
        <v>103</v>
      </c>
      <c r="F80" s="38"/>
      <c r="G80" s="38"/>
      <c r="H80" s="38"/>
      <c r="I80" s="38"/>
      <c r="J80" s="39"/>
    </row>
    <row r="81">
      <c r="A81" s="29" t="s">
        <v>29</v>
      </c>
      <c r="B81" s="29">
        <v>19</v>
      </c>
      <c r="C81" s="30" t="s">
        <v>151</v>
      </c>
      <c r="D81" s="29" t="s">
        <v>38</v>
      </c>
      <c r="E81" s="31" t="s">
        <v>152</v>
      </c>
      <c r="F81" s="32" t="s">
        <v>100</v>
      </c>
      <c r="G81" s="33">
        <v>304.98500000000001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 ht="30">
      <c r="A82" s="29" t="s">
        <v>33</v>
      </c>
      <c r="B82" s="37"/>
      <c r="C82" s="38"/>
      <c r="D82" s="38"/>
      <c r="E82" s="31" t="s">
        <v>153</v>
      </c>
      <c r="F82" s="38"/>
      <c r="G82" s="38"/>
      <c r="H82" s="38"/>
      <c r="I82" s="38"/>
      <c r="J82" s="39"/>
    </row>
    <row r="83" ht="105">
      <c r="A83" s="29" t="s">
        <v>77</v>
      </c>
      <c r="B83" s="37"/>
      <c r="C83" s="38"/>
      <c r="D83" s="38"/>
      <c r="E83" s="45" t="s">
        <v>154</v>
      </c>
      <c r="F83" s="38"/>
      <c r="G83" s="38"/>
      <c r="H83" s="38"/>
      <c r="I83" s="38"/>
      <c r="J83" s="39"/>
    </row>
    <row r="84" ht="75">
      <c r="A84" s="29" t="s">
        <v>35</v>
      </c>
      <c r="B84" s="37"/>
      <c r="C84" s="38"/>
      <c r="D84" s="38"/>
      <c r="E84" s="31" t="s">
        <v>155</v>
      </c>
      <c r="F84" s="38"/>
      <c r="G84" s="38"/>
      <c r="H84" s="38"/>
      <c r="I84" s="38"/>
      <c r="J84" s="39"/>
    </row>
    <row r="85">
      <c r="A85" s="29" t="s">
        <v>29</v>
      </c>
      <c r="B85" s="29">
        <v>20</v>
      </c>
      <c r="C85" s="30" t="s">
        <v>156</v>
      </c>
      <c r="D85" s="29" t="s">
        <v>38</v>
      </c>
      <c r="E85" s="31" t="s">
        <v>157</v>
      </c>
      <c r="F85" s="32" t="s">
        <v>100</v>
      </c>
      <c r="G85" s="33">
        <v>1.8899999999999999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33</v>
      </c>
      <c r="B86" s="37"/>
      <c r="C86" s="38"/>
      <c r="D86" s="38"/>
      <c r="E86" s="31" t="s">
        <v>158</v>
      </c>
      <c r="F86" s="38"/>
      <c r="G86" s="38"/>
      <c r="H86" s="38"/>
      <c r="I86" s="38"/>
      <c r="J86" s="39"/>
    </row>
    <row r="87">
      <c r="A87" s="29" t="s">
        <v>77</v>
      </c>
      <c r="B87" s="37"/>
      <c r="C87" s="38"/>
      <c r="D87" s="38"/>
      <c r="E87" s="45" t="s">
        <v>159</v>
      </c>
      <c r="F87" s="38"/>
      <c r="G87" s="38"/>
      <c r="H87" s="38"/>
      <c r="I87" s="38"/>
      <c r="J87" s="39"/>
    </row>
    <row r="88" ht="409.5">
      <c r="A88" s="29" t="s">
        <v>35</v>
      </c>
      <c r="B88" s="37"/>
      <c r="C88" s="38"/>
      <c r="D88" s="38"/>
      <c r="E88" s="31" t="s">
        <v>160</v>
      </c>
      <c r="F88" s="38"/>
      <c r="G88" s="38"/>
      <c r="H88" s="38"/>
      <c r="I88" s="38"/>
      <c r="J88" s="39"/>
    </row>
    <row r="89">
      <c r="A89" s="29" t="s">
        <v>29</v>
      </c>
      <c r="B89" s="29">
        <v>21</v>
      </c>
      <c r="C89" s="30" t="s">
        <v>161</v>
      </c>
      <c r="D89" s="29" t="s">
        <v>38</v>
      </c>
      <c r="E89" s="31" t="s">
        <v>162</v>
      </c>
      <c r="F89" s="32" t="s">
        <v>100</v>
      </c>
      <c r="G89" s="33">
        <v>586.35000000000002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 ht="30">
      <c r="A90" s="29" t="s">
        <v>33</v>
      </c>
      <c r="B90" s="37"/>
      <c r="C90" s="38"/>
      <c r="D90" s="38"/>
      <c r="E90" s="31" t="s">
        <v>163</v>
      </c>
      <c r="F90" s="38"/>
      <c r="G90" s="38"/>
      <c r="H90" s="38"/>
      <c r="I90" s="38"/>
      <c r="J90" s="39"/>
    </row>
    <row r="91" ht="45">
      <c r="A91" s="29" t="s">
        <v>77</v>
      </c>
      <c r="B91" s="37"/>
      <c r="C91" s="38"/>
      <c r="D91" s="38"/>
      <c r="E91" s="45" t="s">
        <v>164</v>
      </c>
      <c r="F91" s="38"/>
      <c r="G91" s="38"/>
      <c r="H91" s="38"/>
      <c r="I91" s="38"/>
      <c r="J91" s="39"/>
    </row>
    <row r="92" ht="405">
      <c r="A92" s="29" t="s">
        <v>35</v>
      </c>
      <c r="B92" s="37"/>
      <c r="C92" s="38"/>
      <c r="D92" s="38"/>
      <c r="E92" s="31" t="s">
        <v>165</v>
      </c>
      <c r="F92" s="38"/>
      <c r="G92" s="38"/>
      <c r="H92" s="38"/>
      <c r="I92" s="38"/>
      <c r="J92" s="39"/>
    </row>
    <row r="93">
      <c r="A93" s="29" t="s">
        <v>29</v>
      </c>
      <c r="B93" s="29">
        <v>22</v>
      </c>
      <c r="C93" s="30" t="s">
        <v>166</v>
      </c>
      <c r="D93" s="29" t="s">
        <v>38</v>
      </c>
      <c r="E93" s="31" t="s">
        <v>167</v>
      </c>
      <c r="F93" s="32" t="s">
        <v>111</v>
      </c>
      <c r="G93" s="33">
        <v>198.41999999999999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>
      <c r="A94" s="29" t="s">
        <v>33</v>
      </c>
      <c r="B94" s="37"/>
      <c r="C94" s="38"/>
      <c r="D94" s="38"/>
      <c r="E94" s="31" t="s">
        <v>168</v>
      </c>
      <c r="F94" s="38"/>
      <c r="G94" s="38"/>
      <c r="H94" s="38"/>
      <c r="I94" s="38"/>
      <c r="J94" s="39"/>
    </row>
    <row r="95">
      <c r="A95" s="29" t="s">
        <v>77</v>
      </c>
      <c r="B95" s="37"/>
      <c r="C95" s="38"/>
      <c r="D95" s="38"/>
      <c r="E95" s="45" t="s">
        <v>169</v>
      </c>
      <c r="F95" s="38"/>
      <c r="G95" s="38"/>
      <c r="H95" s="38"/>
      <c r="I95" s="38"/>
      <c r="J95" s="39"/>
    </row>
    <row r="96" ht="120">
      <c r="A96" s="29" t="s">
        <v>35</v>
      </c>
      <c r="B96" s="37"/>
      <c r="C96" s="38"/>
      <c r="D96" s="38"/>
      <c r="E96" s="31" t="s">
        <v>170</v>
      </c>
      <c r="F96" s="38"/>
      <c r="G96" s="38"/>
      <c r="H96" s="38"/>
      <c r="I96" s="38"/>
      <c r="J96" s="39"/>
    </row>
    <row r="97">
      <c r="A97" s="29" t="s">
        <v>29</v>
      </c>
      <c r="B97" s="29">
        <v>23</v>
      </c>
      <c r="C97" s="30" t="s">
        <v>171</v>
      </c>
      <c r="D97" s="29" t="s">
        <v>38</v>
      </c>
      <c r="E97" s="31" t="s">
        <v>172</v>
      </c>
      <c r="F97" s="32" t="s">
        <v>131</v>
      </c>
      <c r="G97" s="33">
        <v>264.56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33</v>
      </c>
      <c r="B98" s="37"/>
      <c r="C98" s="38"/>
      <c r="D98" s="38"/>
      <c r="E98" s="31" t="s">
        <v>173</v>
      </c>
      <c r="F98" s="38"/>
      <c r="G98" s="38"/>
      <c r="H98" s="38"/>
      <c r="I98" s="38"/>
      <c r="J98" s="39"/>
    </row>
    <row r="99" ht="30">
      <c r="A99" s="29" t="s">
        <v>77</v>
      </c>
      <c r="B99" s="37"/>
      <c r="C99" s="38"/>
      <c r="D99" s="38"/>
      <c r="E99" s="45" t="s">
        <v>174</v>
      </c>
      <c r="F99" s="38"/>
      <c r="G99" s="38"/>
      <c r="H99" s="38"/>
      <c r="I99" s="38"/>
      <c r="J99" s="39"/>
    </row>
    <row r="100" ht="120">
      <c r="A100" s="29" t="s">
        <v>35</v>
      </c>
      <c r="B100" s="37"/>
      <c r="C100" s="38"/>
      <c r="D100" s="38"/>
      <c r="E100" s="31" t="s">
        <v>170</v>
      </c>
      <c r="F100" s="38"/>
      <c r="G100" s="38"/>
      <c r="H100" s="38"/>
      <c r="I100" s="38"/>
      <c r="J100" s="39"/>
    </row>
    <row r="101">
      <c r="A101" s="29" t="s">
        <v>29</v>
      </c>
      <c r="B101" s="29">
        <v>24</v>
      </c>
      <c r="C101" s="30" t="s">
        <v>175</v>
      </c>
      <c r="D101" s="29" t="s">
        <v>38</v>
      </c>
      <c r="E101" s="31" t="s">
        <v>176</v>
      </c>
      <c r="F101" s="32" t="s">
        <v>131</v>
      </c>
      <c r="G101" s="33">
        <v>7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>
      <c r="A102" s="29" t="s">
        <v>33</v>
      </c>
      <c r="B102" s="37"/>
      <c r="C102" s="38"/>
      <c r="D102" s="38"/>
      <c r="E102" s="31" t="s">
        <v>177</v>
      </c>
      <c r="F102" s="38"/>
      <c r="G102" s="38"/>
      <c r="H102" s="38"/>
      <c r="I102" s="38"/>
      <c r="J102" s="39"/>
    </row>
    <row r="103">
      <c r="A103" s="29" t="s">
        <v>77</v>
      </c>
      <c r="B103" s="37"/>
      <c r="C103" s="38"/>
      <c r="D103" s="38"/>
      <c r="E103" s="45" t="s">
        <v>178</v>
      </c>
      <c r="F103" s="38"/>
      <c r="G103" s="38"/>
      <c r="H103" s="38"/>
      <c r="I103" s="38"/>
      <c r="J103" s="39"/>
    </row>
    <row r="104" ht="120">
      <c r="A104" s="29" t="s">
        <v>35</v>
      </c>
      <c r="B104" s="37"/>
      <c r="C104" s="38"/>
      <c r="D104" s="38"/>
      <c r="E104" s="31" t="s">
        <v>170</v>
      </c>
      <c r="F104" s="38"/>
      <c r="G104" s="38"/>
      <c r="H104" s="38"/>
      <c r="I104" s="38"/>
      <c r="J104" s="39"/>
    </row>
    <row r="105">
      <c r="A105" s="29" t="s">
        <v>29</v>
      </c>
      <c r="B105" s="29">
        <v>25</v>
      </c>
      <c r="C105" s="30" t="s">
        <v>179</v>
      </c>
      <c r="D105" s="29" t="s">
        <v>38</v>
      </c>
      <c r="E105" s="31" t="s">
        <v>180</v>
      </c>
      <c r="F105" s="32" t="s">
        <v>131</v>
      </c>
      <c r="G105" s="33">
        <v>17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33</v>
      </c>
      <c r="B106" s="37"/>
      <c r="C106" s="38"/>
      <c r="D106" s="38"/>
      <c r="E106" s="31" t="s">
        <v>181</v>
      </c>
      <c r="F106" s="38"/>
      <c r="G106" s="38"/>
      <c r="H106" s="38"/>
      <c r="I106" s="38"/>
      <c r="J106" s="39"/>
    </row>
    <row r="107" ht="30">
      <c r="A107" s="29" t="s">
        <v>77</v>
      </c>
      <c r="B107" s="37"/>
      <c r="C107" s="38"/>
      <c r="D107" s="38"/>
      <c r="E107" s="45" t="s">
        <v>182</v>
      </c>
      <c r="F107" s="38"/>
      <c r="G107" s="38"/>
      <c r="H107" s="38"/>
      <c r="I107" s="38"/>
      <c r="J107" s="39"/>
    </row>
    <row r="108" ht="120">
      <c r="A108" s="29" t="s">
        <v>35</v>
      </c>
      <c r="B108" s="37"/>
      <c r="C108" s="38"/>
      <c r="D108" s="38"/>
      <c r="E108" s="31" t="s">
        <v>170</v>
      </c>
      <c r="F108" s="38"/>
      <c r="G108" s="38"/>
      <c r="H108" s="38"/>
      <c r="I108" s="38"/>
      <c r="J108" s="39"/>
    </row>
    <row r="109">
      <c r="A109" s="29" t="s">
        <v>29</v>
      </c>
      <c r="B109" s="29">
        <v>26</v>
      </c>
      <c r="C109" s="30" t="s">
        <v>183</v>
      </c>
      <c r="D109" s="29" t="s">
        <v>38</v>
      </c>
      <c r="E109" s="31" t="s">
        <v>184</v>
      </c>
      <c r="F109" s="32" t="s">
        <v>100</v>
      </c>
      <c r="G109" s="33">
        <v>125.818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33</v>
      </c>
      <c r="B110" s="37"/>
      <c r="C110" s="38"/>
      <c r="D110" s="38"/>
      <c r="E110" s="31" t="s">
        <v>185</v>
      </c>
      <c r="F110" s="38"/>
      <c r="G110" s="38"/>
      <c r="H110" s="38"/>
      <c r="I110" s="38"/>
      <c r="J110" s="39"/>
    </row>
    <row r="111" ht="45">
      <c r="A111" s="29" t="s">
        <v>77</v>
      </c>
      <c r="B111" s="37"/>
      <c r="C111" s="38"/>
      <c r="D111" s="38"/>
      <c r="E111" s="45" t="s">
        <v>186</v>
      </c>
      <c r="F111" s="38"/>
      <c r="G111" s="38"/>
      <c r="H111" s="38"/>
      <c r="I111" s="38"/>
      <c r="J111" s="39"/>
    </row>
    <row r="112" ht="409.5">
      <c r="A112" s="29" t="s">
        <v>35</v>
      </c>
      <c r="B112" s="37"/>
      <c r="C112" s="38"/>
      <c r="D112" s="38"/>
      <c r="E112" s="31" t="s">
        <v>187</v>
      </c>
      <c r="F112" s="38"/>
      <c r="G112" s="38"/>
      <c r="H112" s="38"/>
      <c r="I112" s="38"/>
      <c r="J112" s="39"/>
    </row>
    <row r="113">
      <c r="A113" s="29" t="s">
        <v>29</v>
      </c>
      <c r="B113" s="29">
        <v>27</v>
      </c>
      <c r="C113" s="30" t="s">
        <v>188</v>
      </c>
      <c r="D113" s="29" t="s">
        <v>38</v>
      </c>
      <c r="E113" s="31" t="s">
        <v>189</v>
      </c>
      <c r="F113" s="32" t="s">
        <v>100</v>
      </c>
      <c r="G113" s="33">
        <v>323.64999999999998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33</v>
      </c>
      <c r="B114" s="37"/>
      <c r="C114" s="38"/>
      <c r="D114" s="38"/>
      <c r="E114" s="31" t="s">
        <v>190</v>
      </c>
      <c r="F114" s="38"/>
      <c r="G114" s="38"/>
      <c r="H114" s="38"/>
      <c r="I114" s="38"/>
      <c r="J114" s="39"/>
    </row>
    <row r="115" ht="90">
      <c r="A115" s="29" t="s">
        <v>77</v>
      </c>
      <c r="B115" s="37"/>
      <c r="C115" s="38"/>
      <c r="D115" s="38"/>
      <c r="E115" s="45" t="s">
        <v>191</v>
      </c>
      <c r="F115" s="38"/>
      <c r="G115" s="38"/>
      <c r="H115" s="38"/>
      <c r="I115" s="38"/>
      <c r="J115" s="39"/>
    </row>
    <row r="116" ht="409.5">
      <c r="A116" s="29" t="s">
        <v>35</v>
      </c>
      <c r="B116" s="37"/>
      <c r="C116" s="38"/>
      <c r="D116" s="38"/>
      <c r="E116" s="31" t="s">
        <v>187</v>
      </c>
      <c r="F116" s="38"/>
      <c r="G116" s="38"/>
      <c r="H116" s="38"/>
      <c r="I116" s="38"/>
      <c r="J116" s="39"/>
    </row>
    <row r="117">
      <c r="A117" s="29" t="s">
        <v>29</v>
      </c>
      <c r="B117" s="29">
        <v>28</v>
      </c>
      <c r="C117" s="30" t="s">
        <v>192</v>
      </c>
      <c r="D117" s="29" t="s">
        <v>38</v>
      </c>
      <c r="E117" s="31" t="s">
        <v>193</v>
      </c>
      <c r="F117" s="32" t="s">
        <v>100</v>
      </c>
      <c r="G117" s="33">
        <v>239.08000000000001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31" t="s">
        <v>194</v>
      </c>
      <c r="F118" s="38"/>
      <c r="G118" s="38"/>
      <c r="H118" s="38"/>
      <c r="I118" s="38"/>
      <c r="J118" s="39"/>
    </row>
    <row r="119" ht="75">
      <c r="A119" s="29" t="s">
        <v>77</v>
      </c>
      <c r="B119" s="37"/>
      <c r="C119" s="38"/>
      <c r="D119" s="38"/>
      <c r="E119" s="45" t="s">
        <v>195</v>
      </c>
      <c r="F119" s="38"/>
      <c r="G119" s="38"/>
      <c r="H119" s="38"/>
      <c r="I119" s="38"/>
      <c r="J119" s="39"/>
    </row>
    <row r="120" ht="409.5">
      <c r="A120" s="29" t="s">
        <v>35</v>
      </c>
      <c r="B120" s="37"/>
      <c r="C120" s="38"/>
      <c r="D120" s="38"/>
      <c r="E120" s="31" t="s">
        <v>187</v>
      </c>
      <c r="F120" s="38"/>
      <c r="G120" s="38"/>
      <c r="H120" s="38"/>
      <c r="I120" s="38"/>
      <c r="J120" s="39"/>
    </row>
    <row r="121">
      <c r="A121" s="29" t="s">
        <v>29</v>
      </c>
      <c r="B121" s="29">
        <v>29</v>
      </c>
      <c r="C121" s="30" t="s">
        <v>196</v>
      </c>
      <c r="D121" s="29" t="s">
        <v>73</v>
      </c>
      <c r="E121" s="31" t="s">
        <v>197</v>
      </c>
      <c r="F121" s="32" t="s">
        <v>100</v>
      </c>
      <c r="G121" s="33">
        <v>628.63499999999999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 ht="45">
      <c r="A122" s="29" t="s">
        <v>33</v>
      </c>
      <c r="B122" s="37"/>
      <c r="C122" s="38"/>
      <c r="D122" s="38"/>
      <c r="E122" s="31" t="s">
        <v>198</v>
      </c>
      <c r="F122" s="38"/>
      <c r="G122" s="38"/>
      <c r="H122" s="38"/>
      <c r="I122" s="38"/>
      <c r="J122" s="39"/>
    </row>
    <row r="123" ht="45">
      <c r="A123" s="29" t="s">
        <v>77</v>
      </c>
      <c r="B123" s="37"/>
      <c r="C123" s="38"/>
      <c r="D123" s="38"/>
      <c r="E123" s="45" t="s">
        <v>199</v>
      </c>
      <c r="F123" s="38"/>
      <c r="G123" s="38"/>
      <c r="H123" s="38"/>
      <c r="I123" s="38"/>
      <c r="J123" s="39"/>
    </row>
    <row r="124" ht="270">
      <c r="A124" s="29" t="s">
        <v>35</v>
      </c>
      <c r="B124" s="37"/>
      <c r="C124" s="38"/>
      <c r="D124" s="38"/>
      <c r="E124" s="31" t="s">
        <v>200</v>
      </c>
      <c r="F124" s="38"/>
      <c r="G124" s="38"/>
      <c r="H124" s="38"/>
      <c r="I124" s="38"/>
      <c r="J124" s="39"/>
    </row>
    <row r="125">
      <c r="A125" s="29" t="s">
        <v>29</v>
      </c>
      <c r="B125" s="29">
        <v>30</v>
      </c>
      <c r="C125" s="30" t="s">
        <v>196</v>
      </c>
      <c r="D125" s="29" t="s">
        <v>80</v>
      </c>
      <c r="E125" s="31" t="s">
        <v>197</v>
      </c>
      <c r="F125" s="32" t="s">
        <v>100</v>
      </c>
      <c r="G125" s="33">
        <v>690.43799999999999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33</v>
      </c>
      <c r="B126" s="37"/>
      <c r="C126" s="38"/>
      <c r="D126" s="38"/>
      <c r="E126" s="31" t="s">
        <v>201</v>
      </c>
      <c r="F126" s="38"/>
      <c r="G126" s="38"/>
      <c r="H126" s="38"/>
      <c r="I126" s="38"/>
      <c r="J126" s="39"/>
    </row>
    <row r="127" ht="60">
      <c r="A127" s="29" t="s">
        <v>77</v>
      </c>
      <c r="B127" s="37"/>
      <c r="C127" s="38"/>
      <c r="D127" s="38"/>
      <c r="E127" s="45" t="s">
        <v>202</v>
      </c>
      <c r="F127" s="38"/>
      <c r="G127" s="38"/>
      <c r="H127" s="38"/>
      <c r="I127" s="38"/>
      <c r="J127" s="39"/>
    </row>
    <row r="128" ht="270">
      <c r="A128" s="29" t="s">
        <v>35</v>
      </c>
      <c r="B128" s="37"/>
      <c r="C128" s="38"/>
      <c r="D128" s="38"/>
      <c r="E128" s="31" t="s">
        <v>200</v>
      </c>
      <c r="F128" s="38"/>
      <c r="G128" s="38"/>
      <c r="H128" s="38"/>
      <c r="I128" s="38"/>
      <c r="J128" s="39"/>
    </row>
    <row r="129">
      <c r="A129" s="29" t="s">
        <v>29</v>
      </c>
      <c r="B129" s="29">
        <v>31</v>
      </c>
      <c r="C129" s="30" t="s">
        <v>203</v>
      </c>
      <c r="D129" s="29" t="s">
        <v>38</v>
      </c>
      <c r="E129" s="31" t="s">
        <v>204</v>
      </c>
      <c r="F129" s="32" t="s">
        <v>100</v>
      </c>
      <c r="G129" s="33">
        <v>281.36500000000001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 ht="30">
      <c r="A130" s="29" t="s">
        <v>33</v>
      </c>
      <c r="B130" s="37"/>
      <c r="C130" s="38"/>
      <c r="D130" s="38"/>
      <c r="E130" s="31" t="s">
        <v>205</v>
      </c>
      <c r="F130" s="38"/>
      <c r="G130" s="38"/>
      <c r="H130" s="38"/>
      <c r="I130" s="38"/>
      <c r="J130" s="39"/>
    </row>
    <row r="131" ht="60">
      <c r="A131" s="29" t="s">
        <v>77</v>
      </c>
      <c r="B131" s="37"/>
      <c r="C131" s="38"/>
      <c r="D131" s="38"/>
      <c r="E131" s="45" t="s">
        <v>206</v>
      </c>
      <c r="F131" s="38"/>
      <c r="G131" s="38"/>
      <c r="H131" s="38"/>
      <c r="I131" s="38"/>
      <c r="J131" s="39"/>
    </row>
    <row r="132" ht="330">
      <c r="A132" s="29" t="s">
        <v>35</v>
      </c>
      <c r="B132" s="37"/>
      <c r="C132" s="38"/>
      <c r="D132" s="38"/>
      <c r="E132" s="31" t="s">
        <v>207</v>
      </c>
      <c r="F132" s="38"/>
      <c r="G132" s="38"/>
      <c r="H132" s="38"/>
      <c r="I132" s="38"/>
      <c r="J132" s="39"/>
    </row>
    <row r="133">
      <c r="A133" s="29" t="s">
        <v>29</v>
      </c>
      <c r="B133" s="29">
        <v>32</v>
      </c>
      <c r="C133" s="30" t="s">
        <v>208</v>
      </c>
      <c r="D133" s="29" t="s">
        <v>38</v>
      </c>
      <c r="E133" s="31" t="s">
        <v>209</v>
      </c>
      <c r="F133" s="32" t="s">
        <v>100</v>
      </c>
      <c r="G133" s="33">
        <v>343.041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33</v>
      </c>
      <c r="B134" s="37"/>
      <c r="C134" s="38"/>
      <c r="D134" s="38"/>
      <c r="E134" s="31" t="s">
        <v>210</v>
      </c>
      <c r="F134" s="38"/>
      <c r="G134" s="38"/>
      <c r="H134" s="38"/>
      <c r="I134" s="38"/>
      <c r="J134" s="39"/>
    </row>
    <row r="135" ht="90">
      <c r="A135" s="29" t="s">
        <v>77</v>
      </c>
      <c r="B135" s="37"/>
      <c r="C135" s="38"/>
      <c r="D135" s="38"/>
      <c r="E135" s="45" t="s">
        <v>211</v>
      </c>
      <c r="F135" s="38"/>
      <c r="G135" s="38"/>
      <c r="H135" s="38"/>
      <c r="I135" s="38"/>
      <c r="J135" s="39"/>
    </row>
    <row r="136" ht="409.5">
      <c r="A136" s="29" t="s">
        <v>35</v>
      </c>
      <c r="B136" s="37"/>
      <c r="C136" s="38"/>
      <c r="D136" s="38"/>
      <c r="E136" s="31" t="s">
        <v>212</v>
      </c>
      <c r="F136" s="38"/>
      <c r="G136" s="38"/>
      <c r="H136" s="38"/>
      <c r="I136" s="38"/>
      <c r="J136" s="39"/>
    </row>
    <row r="137">
      <c r="A137" s="29" t="s">
        <v>29</v>
      </c>
      <c r="B137" s="29">
        <v>33</v>
      </c>
      <c r="C137" s="30" t="s">
        <v>213</v>
      </c>
      <c r="D137" s="29" t="s">
        <v>38</v>
      </c>
      <c r="E137" s="31" t="s">
        <v>214</v>
      </c>
      <c r="F137" s="32" t="s">
        <v>111</v>
      </c>
      <c r="G137" s="33">
        <v>262.49000000000001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33</v>
      </c>
      <c r="B138" s="37"/>
      <c r="C138" s="38"/>
      <c r="D138" s="38"/>
      <c r="E138" s="31" t="s">
        <v>215</v>
      </c>
      <c r="F138" s="38"/>
      <c r="G138" s="38"/>
      <c r="H138" s="38"/>
      <c r="I138" s="38"/>
      <c r="J138" s="39"/>
    </row>
    <row r="139" ht="45">
      <c r="A139" s="29" t="s">
        <v>77</v>
      </c>
      <c r="B139" s="37"/>
      <c r="C139" s="38"/>
      <c r="D139" s="38"/>
      <c r="E139" s="45" t="s">
        <v>216</v>
      </c>
      <c r="F139" s="38"/>
      <c r="G139" s="38"/>
      <c r="H139" s="38"/>
      <c r="I139" s="38"/>
      <c r="J139" s="39"/>
    </row>
    <row r="140" ht="75">
      <c r="A140" s="29" t="s">
        <v>35</v>
      </c>
      <c r="B140" s="37"/>
      <c r="C140" s="38"/>
      <c r="D140" s="38"/>
      <c r="E140" s="31" t="s">
        <v>217</v>
      </c>
      <c r="F140" s="38"/>
      <c r="G140" s="38"/>
      <c r="H140" s="38"/>
      <c r="I140" s="38"/>
      <c r="J140" s="39"/>
    </row>
    <row r="141">
      <c r="A141" s="29" t="s">
        <v>29</v>
      </c>
      <c r="B141" s="29">
        <v>34</v>
      </c>
      <c r="C141" s="30" t="s">
        <v>218</v>
      </c>
      <c r="D141" s="29" t="s">
        <v>38</v>
      </c>
      <c r="E141" s="31" t="s">
        <v>219</v>
      </c>
      <c r="F141" s="32" t="s">
        <v>111</v>
      </c>
      <c r="G141" s="33">
        <v>401.94999999999999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 ht="60">
      <c r="A142" s="29" t="s">
        <v>33</v>
      </c>
      <c r="B142" s="37"/>
      <c r="C142" s="38"/>
      <c r="D142" s="38"/>
      <c r="E142" s="31" t="s">
        <v>220</v>
      </c>
      <c r="F142" s="38"/>
      <c r="G142" s="38"/>
      <c r="H142" s="38"/>
      <c r="I142" s="38"/>
      <c r="J142" s="39"/>
    </row>
    <row r="143" ht="75">
      <c r="A143" s="29" t="s">
        <v>77</v>
      </c>
      <c r="B143" s="37"/>
      <c r="C143" s="38"/>
      <c r="D143" s="38"/>
      <c r="E143" s="45" t="s">
        <v>221</v>
      </c>
      <c r="F143" s="38"/>
      <c r="G143" s="38"/>
      <c r="H143" s="38"/>
      <c r="I143" s="38"/>
      <c r="J143" s="39"/>
    </row>
    <row r="144" ht="75">
      <c r="A144" s="29" t="s">
        <v>35</v>
      </c>
      <c r="B144" s="37"/>
      <c r="C144" s="38"/>
      <c r="D144" s="38"/>
      <c r="E144" s="31" t="s">
        <v>222</v>
      </c>
      <c r="F144" s="38"/>
      <c r="G144" s="38"/>
      <c r="H144" s="38"/>
      <c r="I144" s="38"/>
      <c r="J144" s="39"/>
    </row>
    <row r="145">
      <c r="A145" s="29" t="s">
        <v>29</v>
      </c>
      <c r="B145" s="29">
        <v>35</v>
      </c>
      <c r="C145" s="30" t="s">
        <v>223</v>
      </c>
      <c r="D145" s="29" t="s">
        <v>38</v>
      </c>
      <c r="E145" s="31" t="s">
        <v>224</v>
      </c>
      <c r="F145" s="32" t="s">
        <v>111</v>
      </c>
      <c r="G145" s="33">
        <v>641.70000000000005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45">
      <c r="A146" s="29" t="s">
        <v>33</v>
      </c>
      <c r="B146" s="37"/>
      <c r="C146" s="38"/>
      <c r="D146" s="38"/>
      <c r="E146" s="31" t="s">
        <v>225</v>
      </c>
      <c r="F146" s="38"/>
      <c r="G146" s="38"/>
      <c r="H146" s="38"/>
      <c r="I146" s="38"/>
      <c r="J146" s="39"/>
    </row>
    <row r="147" ht="45">
      <c r="A147" s="29" t="s">
        <v>77</v>
      </c>
      <c r="B147" s="37"/>
      <c r="C147" s="38"/>
      <c r="D147" s="38"/>
      <c r="E147" s="45" t="s">
        <v>226</v>
      </c>
      <c r="F147" s="38"/>
      <c r="G147" s="38"/>
      <c r="H147" s="38"/>
      <c r="I147" s="38"/>
      <c r="J147" s="39"/>
    </row>
    <row r="148" ht="75">
      <c r="A148" s="29" t="s">
        <v>35</v>
      </c>
      <c r="B148" s="37"/>
      <c r="C148" s="38"/>
      <c r="D148" s="38"/>
      <c r="E148" s="31" t="s">
        <v>222</v>
      </c>
      <c r="F148" s="38"/>
      <c r="G148" s="38"/>
      <c r="H148" s="38"/>
      <c r="I148" s="38"/>
      <c r="J148" s="39"/>
    </row>
    <row r="149">
      <c r="A149" s="29" t="s">
        <v>29</v>
      </c>
      <c r="B149" s="29">
        <v>36</v>
      </c>
      <c r="C149" s="30" t="s">
        <v>227</v>
      </c>
      <c r="D149" s="29" t="s">
        <v>38</v>
      </c>
      <c r="E149" s="31" t="s">
        <v>228</v>
      </c>
      <c r="F149" s="32" t="s">
        <v>111</v>
      </c>
      <c r="G149" s="33">
        <v>1043.6500000000001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33</v>
      </c>
      <c r="B150" s="37"/>
      <c r="C150" s="38"/>
      <c r="D150" s="38"/>
      <c r="E150" s="31" t="s">
        <v>229</v>
      </c>
      <c r="F150" s="38"/>
      <c r="G150" s="38"/>
      <c r="H150" s="38"/>
      <c r="I150" s="38"/>
      <c r="J150" s="39"/>
    </row>
    <row r="151">
      <c r="A151" s="29" t="s">
        <v>77</v>
      </c>
      <c r="B151" s="37"/>
      <c r="C151" s="38"/>
      <c r="D151" s="38"/>
      <c r="E151" s="45" t="s">
        <v>230</v>
      </c>
      <c r="F151" s="38"/>
      <c r="G151" s="38"/>
      <c r="H151" s="38"/>
      <c r="I151" s="38"/>
      <c r="J151" s="39"/>
    </row>
    <row r="152" ht="75">
      <c r="A152" s="29" t="s">
        <v>35</v>
      </c>
      <c r="B152" s="37"/>
      <c r="C152" s="38"/>
      <c r="D152" s="38"/>
      <c r="E152" s="31" t="s">
        <v>231</v>
      </c>
      <c r="F152" s="38"/>
      <c r="G152" s="38"/>
      <c r="H152" s="38"/>
      <c r="I152" s="38"/>
      <c r="J152" s="39"/>
    </row>
    <row r="153">
      <c r="A153" s="23" t="s">
        <v>26</v>
      </c>
      <c r="B153" s="24"/>
      <c r="C153" s="25" t="s">
        <v>232</v>
      </c>
      <c r="D153" s="26"/>
      <c r="E153" s="23" t="s">
        <v>233</v>
      </c>
      <c r="F153" s="26"/>
      <c r="G153" s="26"/>
      <c r="H153" s="26"/>
      <c r="I153" s="27">
        <f>SUMIFS(I154:I157,A154:A157,"P")</f>
        <v>0</v>
      </c>
      <c r="J153" s="28"/>
    </row>
    <row r="154">
      <c r="A154" s="29" t="s">
        <v>29</v>
      </c>
      <c r="B154" s="29">
        <v>37</v>
      </c>
      <c r="C154" s="30" t="s">
        <v>234</v>
      </c>
      <c r="D154" s="29" t="s">
        <v>38</v>
      </c>
      <c r="E154" s="31" t="s">
        <v>235</v>
      </c>
      <c r="F154" s="32" t="s">
        <v>111</v>
      </c>
      <c r="G154" s="33">
        <v>262.49000000000001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 ht="30">
      <c r="A155" s="29" t="s">
        <v>33</v>
      </c>
      <c r="B155" s="37"/>
      <c r="C155" s="38"/>
      <c r="D155" s="38"/>
      <c r="E155" s="31" t="s">
        <v>236</v>
      </c>
      <c r="F155" s="38"/>
      <c r="G155" s="38"/>
      <c r="H155" s="38"/>
      <c r="I155" s="38"/>
      <c r="J155" s="39"/>
    </row>
    <row r="156" ht="45">
      <c r="A156" s="29" t="s">
        <v>77</v>
      </c>
      <c r="B156" s="37"/>
      <c r="C156" s="38"/>
      <c r="D156" s="38"/>
      <c r="E156" s="45" t="s">
        <v>216</v>
      </c>
      <c r="F156" s="38"/>
      <c r="G156" s="38"/>
      <c r="H156" s="38"/>
      <c r="I156" s="38"/>
      <c r="J156" s="39"/>
    </row>
    <row r="157" ht="150">
      <c r="A157" s="29" t="s">
        <v>35</v>
      </c>
      <c r="B157" s="37"/>
      <c r="C157" s="38"/>
      <c r="D157" s="38"/>
      <c r="E157" s="31" t="s">
        <v>237</v>
      </c>
      <c r="F157" s="38"/>
      <c r="G157" s="38"/>
      <c r="H157" s="38"/>
      <c r="I157" s="38"/>
      <c r="J157" s="39"/>
    </row>
    <row r="158">
      <c r="A158" s="23" t="s">
        <v>26</v>
      </c>
      <c r="B158" s="24"/>
      <c r="C158" s="25" t="s">
        <v>238</v>
      </c>
      <c r="D158" s="26"/>
      <c r="E158" s="23" t="s">
        <v>239</v>
      </c>
      <c r="F158" s="26"/>
      <c r="G158" s="26"/>
      <c r="H158" s="26"/>
      <c r="I158" s="27">
        <f>SUMIFS(I159:I162,A159:A162,"P")</f>
        <v>0</v>
      </c>
      <c r="J158" s="28"/>
    </row>
    <row r="159">
      <c r="A159" s="29" t="s">
        <v>29</v>
      </c>
      <c r="B159" s="29">
        <v>38</v>
      </c>
      <c r="C159" s="30" t="s">
        <v>240</v>
      </c>
      <c r="D159" s="29" t="s">
        <v>38</v>
      </c>
      <c r="E159" s="31" t="s">
        <v>241</v>
      </c>
      <c r="F159" s="32" t="s">
        <v>100</v>
      </c>
      <c r="G159" s="33">
        <v>60.292999999999999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>
      <c r="A160" s="29" t="s">
        <v>33</v>
      </c>
      <c r="B160" s="37"/>
      <c r="C160" s="38"/>
      <c r="D160" s="38"/>
      <c r="E160" s="31" t="s">
        <v>242</v>
      </c>
      <c r="F160" s="38"/>
      <c r="G160" s="38"/>
      <c r="H160" s="38"/>
      <c r="I160" s="38"/>
      <c r="J160" s="39"/>
    </row>
    <row r="161" ht="75">
      <c r="A161" s="29" t="s">
        <v>77</v>
      </c>
      <c r="B161" s="37"/>
      <c r="C161" s="38"/>
      <c r="D161" s="38"/>
      <c r="E161" s="45" t="s">
        <v>243</v>
      </c>
      <c r="F161" s="38"/>
      <c r="G161" s="38"/>
      <c r="H161" s="38"/>
      <c r="I161" s="38"/>
      <c r="J161" s="39"/>
    </row>
    <row r="162" ht="105">
      <c r="A162" s="29" t="s">
        <v>35</v>
      </c>
      <c r="B162" s="37"/>
      <c r="C162" s="38"/>
      <c r="D162" s="38"/>
      <c r="E162" s="31" t="s">
        <v>244</v>
      </c>
      <c r="F162" s="38"/>
      <c r="G162" s="38"/>
      <c r="H162" s="38"/>
      <c r="I162" s="38"/>
      <c r="J162" s="39"/>
    </row>
    <row r="163">
      <c r="A163" s="23" t="s">
        <v>26</v>
      </c>
      <c r="B163" s="24"/>
      <c r="C163" s="25" t="s">
        <v>245</v>
      </c>
      <c r="D163" s="26"/>
      <c r="E163" s="23" t="s">
        <v>71</v>
      </c>
      <c r="F163" s="26"/>
      <c r="G163" s="26"/>
      <c r="H163" s="26"/>
      <c r="I163" s="27">
        <f>SUMIFS(I164:I223,A164:A223,"P")</f>
        <v>0</v>
      </c>
      <c r="J163" s="28"/>
    </row>
    <row r="164">
      <c r="A164" s="29" t="s">
        <v>29</v>
      </c>
      <c r="B164" s="29">
        <v>39</v>
      </c>
      <c r="C164" s="30" t="s">
        <v>246</v>
      </c>
      <c r="D164" s="29" t="s">
        <v>38</v>
      </c>
      <c r="E164" s="31" t="s">
        <v>247</v>
      </c>
      <c r="F164" s="32" t="s">
        <v>111</v>
      </c>
      <c r="G164" s="33">
        <v>262.49000000000001</v>
      </c>
      <c r="H164" s="34">
        <v>0</v>
      </c>
      <c r="I164" s="35">
        <f>ROUND(G164*H164,P4)</f>
        <v>0</v>
      </c>
      <c r="J164" s="29"/>
      <c r="O164" s="36">
        <f>I164*0.21</f>
        <v>0</v>
      </c>
      <c r="P164">
        <v>3</v>
      </c>
    </row>
    <row r="165">
      <c r="A165" s="29" t="s">
        <v>33</v>
      </c>
      <c r="B165" s="37"/>
      <c r="C165" s="38"/>
      <c r="D165" s="38"/>
      <c r="E165" s="31" t="s">
        <v>248</v>
      </c>
      <c r="F165" s="38"/>
      <c r="G165" s="38"/>
      <c r="H165" s="38"/>
      <c r="I165" s="38"/>
      <c r="J165" s="39"/>
    </row>
    <row r="166" ht="45">
      <c r="A166" s="29" t="s">
        <v>77</v>
      </c>
      <c r="B166" s="37"/>
      <c r="C166" s="38"/>
      <c r="D166" s="38"/>
      <c r="E166" s="45" t="s">
        <v>216</v>
      </c>
      <c r="F166" s="38"/>
      <c r="G166" s="38"/>
      <c r="H166" s="38"/>
      <c r="I166" s="38"/>
      <c r="J166" s="39"/>
    </row>
    <row r="167" ht="165">
      <c r="A167" s="29" t="s">
        <v>35</v>
      </c>
      <c r="B167" s="37"/>
      <c r="C167" s="38"/>
      <c r="D167" s="38"/>
      <c r="E167" s="31" t="s">
        <v>249</v>
      </c>
      <c r="F167" s="38"/>
      <c r="G167" s="38"/>
      <c r="H167" s="38"/>
      <c r="I167" s="38"/>
      <c r="J167" s="39"/>
    </row>
    <row r="168">
      <c r="A168" s="29" t="s">
        <v>29</v>
      </c>
      <c r="B168" s="29">
        <v>40</v>
      </c>
      <c r="C168" s="30" t="s">
        <v>250</v>
      </c>
      <c r="D168" s="29" t="s">
        <v>73</v>
      </c>
      <c r="E168" s="31" t="s">
        <v>251</v>
      </c>
      <c r="F168" s="32" t="s">
        <v>111</v>
      </c>
      <c r="G168" s="33">
        <v>262.49000000000001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 ht="30">
      <c r="A169" s="29" t="s">
        <v>33</v>
      </c>
      <c r="B169" s="37"/>
      <c r="C169" s="38"/>
      <c r="D169" s="38"/>
      <c r="E169" s="31" t="s">
        <v>252</v>
      </c>
      <c r="F169" s="38"/>
      <c r="G169" s="38"/>
      <c r="H169" s="38"/>
      <c r="I169" s="38"/>
      <c r="J169" s="39"/>
    </row>
    <row r="170" ht="45">
      <c r="A170" s="29" t="s">
        <v>77</v>
      </c>
      <c r="B170" s="37"/>
      <c r="C170" s="38"/>
      <c r="D170" s="38"/>
      <c r="E170" s="45" t="s">
        <v>216</v>
      </c>
      <c r="F170" s="38"/>
      <c r="G170" s="38"/>
      <c r="H170" s="38"/>
      <c r="I170" s="38"/>
      <c r="J170" s="39"/>
    </row>
    <row r="171" ht="90">
      <c r="A171" s="29" t="s">
        <v>35</v>
      </c>
      <c r="B171" s="37"/>
      <c r="C171" s="38"/>
      <c r="D171" s="38"/>
      <c r="E171" s="31" t="s">
        <v>253</v>
      </c>
      <c r="F171" s="38"/>
      <c r="G171" s="38"/>
      <c r="H171" s="38"/>
      <c r="I171" s="38"/>
      <c r="J171" s="39"/>
    </row>
    <row r="172">
      <c r="A172" s="29" t="s">
        <v>29</v>
      </c>
      <c r="B172" s="29">
        <v>41</v>
      </c>
      <c r="C172" s="30" t="s">
        <v>250</v>
      </c>
      <c r="D172" s="29" t="s">
        <v>80</v>
      </c>
      <c r="E172" s="31" t="s">
        <v>251</v>
      </c>
      <c r="F172" s="32" t="s">
        <v>111</v>
      </c>
      <c r="G172" s="33">
        <v>262.49000000000001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 ht="45">
      <c r="A173" s="29" t="s">
        <v>33</v>
      </c>
      <c r="B173" s="37"/>
      <c r="C173" s="38"/>
      <c r="D173" s="38"/>
      <c r="E173" s="31" t="s">
        <v>254</v>
      </c>
      <c r="F173" s="38"/>
      <c r="G173" s="38"/>
      <c r="H173" s="38"/>
      <c r="I173" s="38"/>
      <c r="J173" s="39"/>
    </row>
    <row r="174" ht="45">
      <c r="A174" s="29" t="s">
        <v>77</v>
      </c>
      <c r="B174" s="37"/>
      <c r="C174" s="38"/>
      <c r="D174" s="38"/>
      <c r="E174" s="45" t="s">
        <v>216</v>
      </c>
      <c r="F174" s="38"/>
      <c r="G174" s="38"/>
      <c r="H174" s="38"/>
      <c r="I174" s="38"/>
      <c r="J174" s="39"/>
    </row>
    <row r="175" ht="90">
      <c r="A175" s="29" t="s">
        <v>35</v>
      </c>
      <c r="B175" s="37"/>
      <c r="C175" s="38"/>
      <c r="D175" s="38"/>
      <c r="E175" s="31" t="s">
        <v>253</v>
      </c>
      <c r="F175" s="38"/>
      <c r="G175" s="38"/>
      <c r="H175" s="38"/>
      <c r="I175" s="38"/>
      <c r="J175" s="39"/>
    </row>
    <row r="176">
      <c r="A176" s="29" t="s">
        <v>29</v>
      </c>
      <c r="B176" s="29">
        <v>42</v>
      </c>
      <c r="C176" s="30" t="s">
        <v>255</v>
      </c>
      <c r="D176" s="29" t="s">
        <v>38</v>
      </c>
      <c r="E176" s="31" t="s">
        <v>256</v>
      </c>
      <c r="F176" s="32" t="s">
        <v>111</v>
      </c>
      <c r="G176" s="33">
        <v>198.41999999999999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>
      <c r="A177" s="29" t="s">
        <v>33</v>
      </c>
      <c r="B177" s="37"/>
      <c r="C177" s="38"/>
      <c r="D177" s="38"/>
      <c r="E177" s="43" t="s">
        <v>38</v>
      </c>
      <c r="F177" s="38"/>
      <c r="G177" s="38"/>
      <c r="H177" s="38"/>
      <c r="I177" s="38"/>
      <c r="J177" s="39"/>
    </row>
    <row r="178" ht="30">
      <c r="A178" s="29" t="s">
        <v>77</v>
      </c>
      <c r="B178" s="37"/>
      <c r="C178" s="38"/>
      <c r="D178" s="38"/>
      <c r="E178" s="45" t="s">
        <v>257</v>
      </c>
      <c r="F178" s="38"/>
      <c r="G178" s="38"/>
      <c r="H178" s="38"/>
      <c r="I178" s="38"/>
      <c r="J178" s="39"/>
    </row>
    <row r="179" ht="120">
      <c r="A179" s="29" t="s">
        <v>35</v>
      </c>
      <c r="B179" s="37"/>
      <c r="C179" s="38"/>
      <c r="D179" s="38"/>
      <c r="E179" s="31" t="s">
        <v>258</v>
      </c>
      <c r="F179" s="38"/>
      <c r="G179" s="38"/>
      <c r="H179" s="38"/>
      <c r="I179" s="38"/>
      <c r="J179" s="39"/>
    </row>
    <row r="180">
      <c r="A180" s="29" t="s">
        <v>29</v>
      </c>
      <c r="B180" s="29">
        <v>43</v>
      </c>
      <c r="C180" s="30" t="s">
        <v>259</v>
      </c>
      <c r="D180" s="29" t="s">
        <v>38</v>
      </c>
      <c r="E180" s="31" t="s">
        <v>260</v>
      </c>
      <c r="F180" s="32" t="s">
        <v>111</v>
      </c>
      <c r="G180" s="33">
        <v>5521.0159999999996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33</v>
      </c>
      <c r="B181" s="37"/>
      <c r="C181" s="38"/>
      <c r="D181" s="38"/>
      <c r="E181" s="31" t="s">
        <v>261</v>
      </c>
      <c r="F181" s="38"/>
      <c r="G181" s="38"/>
      <c r="H181" s="38"/>
      <c r="I181" s="38"/>
      <c r="J181" s="39"/>
    </row>
    <row r="182">
      <c r="A182" s="29" t="s">
        <v>77</v>
      </c>
      <c r="B182" s="37"/>
      <c r="C182" s="38"/>
      <c r="D182" s="38"/>
      <c r="E182" s="45" t="s">
        <v>262</v>
      </c>
      <c r="F182" s="38"/>
      <c r="G182" s="38"/>
      <c r="H182" s="38"/>
      <c r="I182" s="38"/>
      <c r="J182" s="39"/>
    </row>
    <row r="183" ht="120">
      <c r="A183" s="29" t="s">
        <v>35</v>
      </c>
      <c r="B183" s="37"/>
      <c r="C183" s="38"/>
      <c r="D183" s="38"/>
      <c r="E183" s="31" t="s">
        <v>263</v>
      </c>
      <c r="F183" s="38"/>
      <c r="G183" s="38"/>
      <c r="H183" s="38"/>
      <c r="I183" s="38"/>
      <c r="J183" s="39"/>
    </row>
    <row r="184">
      <c r="A184" s="29" t="s">
        <v>29</v>
      </c>
      <c r="B184" s="29">
        <v>44</v>
      </c>
      <c r="C184" s="30" t="s">
        <v>264</v>
      </c>
      <c r="D184" s="29" t="s">
        <v>73</v>
      </c>
      <c r="E184" s="31" t="s">
        <v>265</v>
      </c>
      <c r="F184" s="32" t="s">
        <v>111</v>
      </c>
      <c r="G184" s="33">
        <v>15774.33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>
      <c r="A185" s="29" t="s">
        <v>33</v>
      </c>
      <c r="B185" s="37"/>
      <c r="C185" s="38"/>
      <c r="D185" s="38"/>
      <c r="E185" s="31" t="s">
        <v>266</v>
      </c>
      <c r="F185" s="38"/>
      <c r="G185" s="38"/>
      <c r="H185" s="38"/>
      <c r="I185" s="38"/>
      <c r="J185" s="39"/>
    </row>
    <row r="186" ht="30">
      <c r="A186" s="29" t="s">
        <v>77</v>
      </c>
      <c r="B186" s="37"/>
      <c r="C186" s="38"/>
      <c r="D186" s="38"/>
      <c r="E186" s="45" t="s">
        <v>267</v>
      </c>
      <c r="F186" s="38"/>
      <c r="G186" s="38"/>
      <c r="H186" s="38"/>
      <c r="I186" s="38"/>
      <c r="J186" s="39"/>
    </row>
    <row r="187" ht="120">
      <c r="A187" s="29" t="s">
        <v>35</v>
      </c>
      <c r="B187" s="37"/>
      <c r="C187" s="38"/>
      <c r="D187" s="38"/>
      <c r="E187" s="31" t="s">
        <v>263</v>
      </c>
      <c r="F187" s="38"/>
      <c r="G187" s="38"/>
      <c r="H187" s="38"/>
      <c r="I187" s="38"/>
      <c r="J187" s="39"/>
    </row>
    <row r="188">
      <c r="A188" s="29" t="s">
        <v>29</v>
      </c>
      <c r="B188" s="29">
        <v>45</v>
      </c>
      <c r="C188" s="30" t="s">
        <v>264</v>
      </c>
      <c r="D188" s="29" t="s">
        <v>80</v>
      </c>
      <c r="E188" s="31" t="s">
        <v>265</v>
      </c>
      <c r="F188" s="32" t="s">
        <v>111</v>
      </c>
      <c r="G188" s="33">
        <v>15827.242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33</v>
      </c>
      <c r="B189" s="37"/>
      <c r="C189" s="38"/>
      <c r="D189" s="38"/>
      <c r="E189" s="31" t="s">
        <v>268</v>
      </c>
      <c r="F189" s="38"/>
      <c r="G189" s="38"/>
      <c r="H189" s="38"/>
      <c r="I189" s="38"/>
      <c r="J189" s="39"/>
    </row>
    <row r="190" ht="45">
      <c r="A190" s="29" t="s">
        <v>77</v>
      </c>
      <c r="B190" s="37"/>
      <c r="C190" s="38"/>
      <c r="D190" s="38"/>
      <c r="E190" s="45" t="s">
        <v>269</v>
      </c>
      <c r="F190" s="38"/>
      <c r="G190" s="38"/>
      <c r="H190" s="38"/>
      <c r="I190" s="38"/>
      <c r="J190" s="39"/>
    </row>
    <row r="191" ht="120">
      <c r="A191" s="29" t="s">
        <v>35</v>
      </c>
      <c r="B191" s="37"/>
      <c r="C191" s="38"/>
      <c r="D191" s="38"/>
      <c r="E191" s="31" t="s">
        <v>263</v>
      </c>
      <c r="F191" s="38"/>
      <c r="G191" s="38"/>
      <c r="H191" s="38"/>
      <c r="I191" s="38"/>
      <c r="J191" s="39"/>
    </row>
    <row r="192">
      <c r="A192" s="29" t="s">
        <v>29</v>
      </c>
      <c r="B192" s="29">
        <v>46</v>
      </c>
      <c r="C192" s="30" t="s">
        <v>270</v>
      </c>
      <c r="D192" s="29" t="s">
        <v>38</v>
      </c>
      <c r="E192" s="31" t="s">
        <v>271</v>
      </c>
      <c r="F192" s="32" t="s">
        <v>111</v>
      </c>
      <c r="G192" s="33">
        <v>82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33</v>
      </c>
      <c r="B193" s="37"/>
      <c r="C193" s="38"/>
      <c r="D193" s="38"/>
      <c r="E193" s="31" t="s">
        <v>272</v>
      </c>
      <c r="F193" s="38"/>
      <c r="G193" s="38"/>
      <c r="H193" s="38"/>
      <c r="I193" s="38"/>
      <c r="J193" s="39"/>
    </row>
    <row r="194">
      <c r="A194" s="29" t="s">
        <v>77</v>
      </c>
      <c r="B194" s="37"/>
      <c r="C194" s="38"/>
      <c r="D194" s="38"/>
      <c r="E194" s="45" t="s">
        <v>273</v>
      </c>
      <c r="F194" s="38"/>
      <c r="G194" s="38"/>
      <c r="H194" s="38"/>
      <c r="I194" s="38"/>
      <c r="J194" s="39"/>
    </row>
    <row r="195" ht="105">
      <c r="A195" s="29" t="s">
        <v>35</v>
      </c>
      <c r="B195" s="37"/>
      <c r="C195" s="38"/>
      <c r="D195" s="38"/>
      <c r="E195" s="31" t="s">
        <v>274</v>
      </c>
      <c r="F195" s="38"/>
      <c r="G195" s="38"/>
      <c r="H195" s="38"/>
      <c r="I195" s="38"/>
      <c r="J195" s="39"/>
    </row>
    <row r="196">
      <c r="A196" s="29" t="s">
        <v>29</v>
      </c>
      <c r="B196" s="29">
        <v>47</v>
      </c>
      <c r="C196" s="30" t="s">
        <v>275</v>
      </c>
      <c r="D196" s="29" t="s">
        <v>38</v>
      </c>
      <c r="E196" s="31" t="s">
        <v>276</v>
      </c>
      <c r="F196" s="32" t="s">
        <v>111</v>
      </c>
      <c r="G196" s="33">
        <v>15774.33</v>
      </c>
      <c r="H196" s="34">
        <v>0</v>
      </c>
      <c r="I196" s="35">
        <f>ROUND(G196*H196,P4)</f>
        <v>0</v>
      </c>
      <c r="J196" s="29"/>
      <c r="O196" s="36">
        <f>I196*0.21</f>
        <v>0</v>
      </c>
      <c r="P196">
        <v>3</v>
      </c>
    </row>
    <row r="197">
      <c r="A197" s="29" t="s">
        <v>33</v>
      </c>
      <c r="B197" s="37"/>
      <c r="C197" s="38"/>
      <c r="D197" s="38"/>
      <c r="E197" s="31" t="s">
        <v>277</v>
      </c>
      <c r="F197" s="38"/>
      <c r="G197" s="38"/>
      <c r="H197" s="38"/>
      <c r="I197" s="38"/>
      <c r="J197" s="39"/>
    </row>
    <row r="198" ht="30">
      <c r="A198" s="29" t="s">
        <v>77</v>
      </c>
      <c r="B198" s="37"/>
      <c r="C198" s="38"/>
      <c r="D198" s="38"/>
      <c r="E198" s="45" t="s">
        <v>278</v>
      </c>
      <c r="F198" s="38"/>
      <c r="G198" s="38"/>
      <c r="H198" s="38"/>
      <c r="I198" s="38"/>
      <c r="J198" s="39"/>
    </row>
    <row r="199" ht="195">
      <c r="A199" s="29" t="s">
        <v>35</v>
      </c>
      <c r="B199" s="37"/>
      <c r="C199" s="38"/>
      <c r="D199" s="38"/>
      <c r="E199" s="31" t="s">
        <v>279</v>
      </c>
      <c r="F199" s="38"/>
      <c r="G199" s="38"/>
      <c r="H199" s="38"/>
      <c r="I199" s="38"/>
      <c r="J199" s="39"/>
    </row>
    <row r="200">
      <c r="A200" s="29" t="s">
        <v>29</v>
      </c>
      <c r="B200" s="29">
        <v>48</v>
      </c>
      <c r="C200" s="30" t="s">
        <v>280</v>
      </c>
      <c r="D200" s="29" t="s">
        <v>38</v>
      </c>
      <c r="E200" s="31" t="s">
        <v>281</v>
      </c>
      <c r="F200" s="32" t="s">
        <v>111</v>
      </c>
      <c r="G200" s="33">
        <v>15827.242</v>
      </c>
      <c r="H200" s="34">
        <v>0</v>
      </c>
      <c r="I200" s="35">
        <f>ROUND(G200*H200,P4)</f>
        <v>0</v>
      </c>
      <c r="J200" s="29"/>
      <c r="O200" s="36">
        <f>I200*0.21</f>
        <v>0</v>
      </c>
      <c r="P200">
        <v>3</v>
      </c>
    </row>
    <row r="201">
      <c r="A201" s="29" t="s">
        <v>33</v>
      </c>
      <c r="B201" s="37"/>
      <c r="C201" s="38"/>
      <c r="D201" s="38"/>
      <c r="E201" s="31" t="s">
        <v>282</v>
      </c>
      <c r="F201" s="38"/>
      <c r="G201" s="38"/>
      <c r="H201" s="38"/>
      <c r="I201" s="38"/>
      <c r="J201" s="39"/>
    </row>
    <row r="202" ht="45">
      <c r="A202" s="29" t="s">
        <v>77</v>
      </c>
      <c r="B202" s="37"/>
      <c r="C202" s="38"/>
      <c r="D202" s="38"/>
      <c r="E202" s="45" t="s">
        <v>283</v>
      </c>
      <c r="F202" s="38"/>
      <c r="G202" s="38"/>
      <c r="H202" s="38"/>
      <c r="I202" s="38"/>
      <c r="J202" s="39"/>
    </row>
    <row r="203" ht="195">
      <c r="A203" s="29" t="s">
        <v>35</v>
      </c>
      <c r="B203" s="37"/>
      <c r="C203" s="38"/>
      <c r="D203" s="38"/>
      <c r="E203" s="31" t="s">
        <v>279</v>
      </c>
      <c r="F203" s="38"/>
      <c r="G203" s="38"/>
      <c r="H203" s="38"/>
      <c r="I203" s="38"/>
      <c r="J203" s="39"/>
    </row>
    <row r="204">
      <c r="A204" s="29" t="s">
        <v>29</v>
      </c>
      <c r="B204" s="29">
        <v>49</v>
      </c>
      <c r="C204" s="30" t="s">
        <v>284</v>
      </c>
      <c r="D204" s="29" t="s">
        <v>73</v>
      </c>
      <c r="E204" s="31" t="s">
        <v>285</v>
      </c>
      <c r="F204" s="32" t="s">
        <v>111</v>
      </c>
      <c r="G204" s="33">
        <v>5521.0159999999996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33</v>
      </c>
      <c r="B205" s="37"/>
      <c r="C205" s="38"/>
      <c r="D205" s="38"/>
      <c r="E205" s="31" t="s">
        <v>286</v>
      </c>
      <c r="F205" s="38"/>
      <c r="G205" s="38"/>
      <c r="H205" s="38"/>
      <c r="I205" s="38"/>
      <c r="J205" s="39"/>
    </row>
    <row r="206" ht="30">
      <c r="A206" s="29" t="s">
        <v>77</v>
      </c>
      <c r="B206" s="37"/>
      <c r="C206" s="38"/>
      <c r="D206" s="38"/>
      <c r="E206" s="45" t="s">
        <v>287</v>
      </c>
      <c r="F206" s="38"/>
      <c r="G206" s="38"/>
      <c r="H206" s="38"/>
      <c r="I206" s="38"/>
      <c r="J206" s="39"/>
    </row>
    <row r="207" ht="195">
      <c r="A207" s="29" t="s">
        <v>35</v>
      </c>
      <c r="B207" s="37"/>
      <c r="C207" s="38"/>
      <c r="D207" s="38"/>
      <c r="E207" s="31" t="s">
        <v>279</v>
      </c>
      <c r="F207" s="38"/>
      <c r="G207" s="38"/>
      <c r="H207" s="38"/>
      <c r="I207" s="38"/>
      <c r="J207" s="39"/>
    </row>
    <row r="208">
      <c r="A208" s="29" t="s">
        <v>29</v>
      </c>
      <c r="B208" s="29">
        <v>50</v>
      </c>
      <c r="C208" s="30" t="s">
        <v>284</v>
      </c>
      <c r="D208" s="29" t="s">
        <v>80</v>
      </c>
      <c r="E208" s="31" t="s">
        <v>285</v>
      </c>
      <c r="F208" s="32" t="s">
        <v>111</v>
      </c>
      <c r="G208" s="33">
        <v>55.439999999999998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>
      <c r="A209" s="29" t="s">
        <v>33</v>
      </c>
      <c r="B209" s="37"/>
      <c r="C209" s="38"/>
      <c r="D209" s="38"/>
      <c r="E209" s="31" t="s">
        <v>288</v>
      </c>
      <c r="F209" s="38"/>
      <c r="G209" s="38"/>
      <c r="H209" s="38"/>
      <c r="I209" s="38"/>
      <c r="J209" s="39"/>
    </row>
    <row r="210" ht="30">
      <c r="A210" s="29" t="s">
        <v>77</v>
      </c>
      <c r="B210" s="37"/>
      <c r="C210" s="38"/>
      <c r="D210" s="38"/>
      <c r="E210" s="45" t="s">
        <v>289</v>
      </c>
      <c r="F210" s="38"/>
      <c r="G210" s="38"/>
      <c r="H210" s="38"/>
      <c r="I210" s="38"/>
      <c r="J210" s="39"/>
    </row>
    <row r="211" ht="195">
      <c r="A211" s="29" t="s">
        <v>35</v>
      </c>
      <c r="B211" s="37"/>
      <c r="C211" s="38"/>
      <c r="D211" s="38"/>
      <c r="E211" s="31" t="s">
        <v>279</v>
      </c>
      <c r="F211" s="38"/>
      <c r="G211" s="38"/>
      <c r="H211" s="38"/>
      <c r="I211" s="38"/>
      <c r="J211" s="39"/>
    </row>
    <row r="212">
      <c r="A212" s="29" t="s">
        <v>29</v>
      </c>
      <c r="B212" s="29">
        <v>51</v>
      </c>
      <c r="C212" s="30" t="s">
        <v>290</v>
      </c>
      <c r="D212" s="29" t="s">
        <v>38</v>
      </c>
      <c r="E212" s="31" t="s">
        <v>291</v>
      </c>
      <c r="F212" s="32" t="s">
        <v>111</v>
      </c>
      <c r="G212" s="33">
        <v>262.49000000000001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30">
      <c r="A213" s="29" t="s">
        <v>33</v>
      </c>
      <c r="B213" s="37"/>
      <c r="C213" s="38"/>
      <c r="D213" s="38"/>
      <c r="E213" s="31" t="s">
        <v>292</v>
      </c>
      <c r="F213" s="38"/>
      <c r="G213" s="38"/>
      <c r="H213" s="38"/>
      <c r="I213" s="38"/>
      <c r="J213" s="39"/>
    </row>
    <row r="214" ht="45">
      <c r="A214" s="29" t="s">
        <v>77</v>
      </c>
      <c r="B214" s="37"/>
      <c r="C214" s="38"/>
      <c r="D214" s="38"/>
      <c r="E214" s="45" t="s">
        <v>216</v>
      </c>
      <c r="F214" s="38"/>
      <c r="G214" s="38"/>
      <c r="H214" s="38"/>
      <c r="I214" s="38"/>
      <c r="J214" s="39"/>
    </row>
    <row r="215" ht="225">
      <c r="A215" s="29" t="s">
        <v>35</v>
      </c>
      <c r="B215" s="37"/>
      <c r="C215" s="38"/>
      <c r="D215" s="38"/>
      <c r="E215" s="31" t="s">
        <v>293</v>
      </c>
      <c r="F215" s="38"/>
      <c r="G215" s="38"/>
      <c r="H215" s="38"/>
      <c r="I215" s="38"/>
      <c r="J215" s="39"/>
    </row>
    <row r="216">
      <c r="A216" s="29" t="s">
        <v>29</v>
      </c>
      <c r="B216" s="29">
        <v>52</v>
      </c>
      <c r="C216" s="30" t="s">
        <v>294</v>
      </c>
      <c r="D216" s="29" t="s">
        <v>38</v>
      </c>
      <c r="E216" s="31" t="s">
        <v>295</v>
      </c>
      <c r="F216" s="32" t="s">
        <v>111</v>
      </c>
      <c r="G216" s="33">
        <v>12.609999999999999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33</v>
      </c>
      <c r="B217" s="37"/>
      <c r="C217" s="38"/>
      <c r="D217" s="38"/>
      <c r="E217" s="31" t="s">
        <v>296</v>
      </c>
      <c r="F217" s="38"/>
      <c r="G217" s="38"/>
      <c r="H217" s="38"/>
      <c r="I217" s="38"/>
      <c r="J217" s="39"/>
    </row>
    <row r="218" ht="30">
      <c r="A218" s="29" t="s">
        <v>77</v>
      </c>
      <c r="B218" s="37"/>
      <c r="C218" s="38"/>
      <c r="D218" s="38"/>
      <c r="E218" s="45" t="s">
        <v>297</v>
      </c>
      <c r="F218" s="38"/>
      <c r="G218" s="38"/>
      <c r="H218" s="38"/>
      <c r="I218" s="38"/>
      <c r="J218" s="39"/>
    </row>
    <row r="219" ht="165">
      <c r="A219" s="29" t="s">
        <v>35</v>
      </c>
      <c r="B219" s="37"/>
      <c r="C219" s="38"/>
      <c r="D219" s="38"/>
      <c r="E219" s="31" t="s">
        <v>298</v>
      </c>
      <c r="F219" s="38"/>
      <c r="G219" s="38"/>
      <c r="H219" s="38"/>
      <c r="I219" s="38"/>
      <c r="J219" s="39"/>
    </row>
    <row r="220">
      <c r="A220" s="29" t="s">
        <v>29</v>
      </c>
      <c r="B220" s="29">
        <v>53</v>
      </c>
      <c r="C220" s="30" t="s">
        <v>299</v>
      </c>
      <c r="D220" s="29" t="s">
        <v>38</v>
      </c>
      <c r="E220" s="31" t="s">
        <v>300</v>
      </c>
      <c r="F220" s="32" t="s">
        <v>131</v>
      </c>
      <c r="G220" s="33">
        <v>2219.0599999999999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 ht="45">
      <c r="A221" s="29" t="s">
        <v>33</v>
      </c>
      <c r="B221" s="37"/>
      <c r="C221" s="38"/>
      <c r="D221" s="38"/>
      <c r="E221" s="31" t="s">
        <v>301</v>
      </c>
      <c r="F221" s="38"/>
      <c r="G221" s="38"/>
      <c r="H221" s="38"/>
      <c r="I221" s="38"/>
      <c r="J221" s="39"/>
    </row>
    <row r="222" ht="105">
      <c r="A222" s="29" t="s">
        <v>77</v>
      </c>
      <c r="B222" s="37"/>
      <c r="C222" s="38"/>
      <c r="D222" s="38"/>
      <c r="E222" s="45" t="s">
        <v>302</v>
      </c>
      <c r="F222" s="38"/>
      <c r="G222" s="38"/>
      <c r="H222" s="38"/>
      <c r="I222" s="38"/>
      <c r="J222" s="39"/>
    </row>
    <row r="223" ht="75">
      <c r="A223" s="29" t="s">
        <v>35</v>
      </c>
      <c r="B223" s="37"/>
      <c r="C223" s="38"/>
      <c r="D223" s="38"/>
      <c r="E223" s="31" t="s">
        <v>303</v>
      </c>
      <c r="F223" s="38"/>
      <c r="G223" s="38"/>
      <c r="H223" s="38"/>
      <c r="I223" s="38"/>
      <c r="J223" s="39"/>
    </row>
    <row r="224">
      <c r="A224" s="23" t="s">
        <v>26</v>
      </c>
      <c r="B224" s="24"/>
      <c r="C224" s="25" t="s">
        <v>304</v>
      </c>
      <c r="D224" s="26"/>
      <c r="E224" s="23" t="s">
        <v>305</v>
      </c>
      <c r="F224" s="26"/>
      <c r="G224" s="26"/>
      <c r="H224" s="26"/>
      <c r="I224" s="27">
        <f>SUMIFS(I225:I228,A225:A228,"P")</f>
        <v>0</v>
      </c>
      <c r="J224" s="28"/>
    </row>
    <row r="225">
      <c r="A225" s="29" t="s">
        <v>29</v>
      </c>
      <c r="B225" s="29">
        <v>54</v>
      </c>
      <c r="C225" s="30" t="s">
        <v>306</v>
      </c>
      <c r="D225" s="29" t="s">
        <v>38</v>
      </c>
      <c r="E225" s="31" t="s">
        <v>307</v>
      </c>
      <c r="F225" s="32" t="s">
        <v>131</v>
      </c>
      <c r="G225" s="33">
        <v>2</v>
      </c>
      <c r="H225" s="34">
        <v>0</v>
      </c>
      <c r="I225" s="35">
        <f>ROUND(G225*H225,P4)</f>
        <v>0</v>
      </c>
      <c r="J225" s="29"/>
      <c r="O225" s="36">
        <f>I225*0.21</f>
        <v>0</v>
      </c>
      <c r="P225">
        <v>3</v>
      </c>
    </row>
    <row r="226">
      <c r="A226" s="29" t="s">
        <v>33</v>
      </c>
      <c r="B226" s="37"/>
      <c r="C226" s="38"/>
      <c r="D226" s="38"/>
      <c r="E226" s="31" t="s">
        <v>308</v>
      </c>
      <c r="F226" s="38"/>
      <c r="G226" s="38"/>
      <c r="H226" s="38"/>
      <c r="I226" s="38"/>
      <c r="J226" s="39"/>
    </row>
    <row r="227" ht="45">
      <c r="A227" s="29" t="s">
        <v>77</v>
      </c>
      <c r="B227" s="37"/>
      <c r="C227" s="38"/>
      <c r="D227" s="38"/>
      <c r="E227" s="45" t="s">
        <v>309</v>
      </c>
      <c r="F227" s="38"/>
      <c r="G227" s="38"/>
      <c r="H227" s="38"/>
      <c r="I227" s="38"/>
      <c r="J227" s="39"/>
    </row>
    <row r="228" ht="90">
      <c r="A228" s="29" t="s">
        <v>35</v>
      </c>
      <c r="B228" s="37"/>
      <c r="C228" s="38"/>
      <c r="D228" s="38"/>
      <c r="E228" s="31" t="s">
        <v>310</v>
      </c>
      <c r="F228" s="38"/>
      <c r="G228" s="38"/>
      <c r="H228" s="38"/>
      <c r="I228" s="38"/>
      <c r="J228" s="39"/>
    </row>
    <row r="229">
      <c r="A229" s="23" t="s">
        <v>26</v>
      </c>
      <c r="B229" s="24"/>
      <c r="C229" s="25" t="s">
        <v>311</v>
      </c>
      <c r="D229" s="26"/>
      <c r="E229" s="23" t="s">
        <v>312</v>
      </c>
      <c r="F229" s="26"/>
      <c r="G229" s="26"/>
      <c r="H229" s="26"/>
      <c r="I229" s="27">
        <f>SUMIFS(I230:I285,A230:A285,"P")</f>
        <v>0</v>
      </c>
      <c r="J229" s="28"/>
    </row>
    <row r="230">
      <c r="A230" s="29" t="s">
        <v>29</v>
      </c>
      <c r="B230" s="29">
        <v>55</v>
      </c>
      <c r="C230" s="30" t="s">
        <v>313</v>
      </c>
      <c r="D230" s="29" t="s">
        <v>38</v>
      </c>
      <c r="E230" s="31" t="s">
        <v>314</v>
      </c>
      <c r="F230" s="32" t="s">
        <v>131</v>
      </c>
      <c r="G230" s="33">
        <v>23.829999999999998</v>
      </c>
      <c r="H230" s="34">
        <v>0</v>
      </c>
      <c r="I230" s="35">
        <f>ROUND(G230*H230,P4)</f>
        <v>0</v>
      </c>
      <c r="J230" s="29"/>
      <c r="O230" s="36">
        <f>I230*0.21</f>
        <v>0</v>
      </c>
      <c r="P230">
        <v>3</v>
      </c>
    </row>
    <row r="231" ht="30">
      <c r="A231" s="29" t="s">
        <v>33</v>
      </c>
      <c r="B231" s="37"/>
      <c r="C231" s="38"/>
      <c r="D231" s="38"/>
      <c r="E231" s="31" t="s">
        <v>315</v>
      </c>
      <c r="F231" s="38"/>
      <c r="G231" s="38"/>
      <c r="H231" s="38"/>
      <c r="I231" s="38"/>
      <c r="J231" s="39"/>
    </row>
    <row r="232" ht="60">
      <c r="A232" s="29" t="s">
        <v>77</v>
      </c>
      <c r="B232" s="37"/>
      <c r="C232" s="38"/>
      <c r="D232" s="38"/>
      <c r="E232" s="45" t="s">
        <v>316</v>
      </c>
      <c r="F232" s="38"/>
      <c r="G232" s="38"/>
      <c r="H232" s="38"/>
      <c r="I232" s="38"/>
      <c r="J232" s="39"/>
    </row>
    <row r="233" ht="330">
      <c r="A233" s="29" t="s">
        <v>35</v>
      </c>
      <c r="B233" s="37"/>
      <c r="C233" s="38"/>
      <c r="D233" s="38"/>
      <c r="E233" s="31" t="s">
        <v>317</v>
      </c>
      <c r="F233" s="38"/>
      <c r="G233" s="38"/>
      <c r="H233" s="38"/>
      <c r="I233" s="38"/>
      <c r="J233" s="39"/>
    </row>
    <row r="234">
      <c r="A234" s="29" t="s">
        <v>29</v>
      </c>
      <c r="B234" s="29">
        <v>56</v>
      </c>
      <c r="C234" s="30" t="s">
        <v>318</v>
      </c>
      <c r="D234" s="29" t="s">
        <v>38</v>
      </c>
      <c r="E234" s="31" t="s">
        <v>319</v>
      </c>
      <c r="F234" s="32" t="s">
        <v>131</v>
      </c>
      <c r="G234" s="33">
        <v>307</v>
      </c>
      <c r="H234" s="34">
        <v>0</v>
      </c>
      <c r="I234" s="35">
        <f>ROUND(G234*H234,P4)</f>
        <v>0</v>
      </c>
      <c r="J234" s="29"/>
      <c r="O234" s="36">
        <f>I234*0.21</f>
        <v>0</v>
      </c>
      <c r="P234">
        <v>3</v>
      </c>
    </row>
    <row r="235" ht="45">
      <c r="A235" s="29" t="s">
        <v>33</v>
      </c>
      <c r="B235" s="37"/>
      <c r="C235" s="38"/>
      <c r="D235" s="38"/>
      <c r="E235" s="31" t="s">
        <v>320</v>
      </c>
      <c r="F235" s="38"/>
      <c r="G235" s="38"/>
      <c r="H235" s="38"/>
      <c r="I235" s="38"/>
      <c r="J235" s="39"/>
    </row>
    <row r="236" ht="30">
      <c r="A236" s="29" t="s">
        <v>77</v>
      </c>
      <c r="B236" s="37"/>
      <c r="C236" s="38"/>
      <c r="D236" s="38"/>
      <c r="E236" s="45" t="s">
        <v>321</v>
      </c>
      <c r="F236" s="38"/>
      <c r="G236" s="38"/>
      <c r="H236" s="38"/>
      <c r="I236" s="38"/>
      <c r="J236" s="39"/>
    </row>
    <row r="237" ht="330">
      <c r="A237" s="29" t="s">
        <v>35</v>
      </c>
      <c r="B237" s="37"/>
      <c r="C237" s="38"/>
      <c r="D237" s="38"/>
      <c r="E237" s="31" t="s">
        <v>317</v>
      </c>
      <c r="F237" s="38"/>
      <c r="G237" s="38"/>
      <c r="H237" s="38"/>
      <c r="I237" s="38"/>
      <c r="J237" s="39"/>
    </row>
    <row r="238">
      <c r="A238" s="29" t="s">
        <v>29</v>
      </c>
      <c r="B238" s="29">
        <v>57</v>
      </c>
      <c r="C238" s="30" t="s">
        <v>322</v>
      </c>
      <c r="D238" s="29" t="s">
        <v>38</v>
      </c>
      <c r="E238" s="31" t="s">
        <v>323</v>
      </c>
      <c r="F238" s="32" t="s">
        <v>324</v>
      </c>
      <c r="G238" s="33">
        <v>10</v>
      </c>
      <c r="H238" s="34">
        <v>0</v>
      </c>
      <c r="I238" s="35">
        <f>ROUND(G238*H238,P4)</f>
        <v>0</v>
      </c>
      <c r="J238" s="29"/>
      <c r="O238" s="36">
        <f>I238*0.21</f>
        <v>0</v>
      </c>
      <c r="P238">
        <v>3</v>
      </c>
    </row>
    <row r="239" ht="45">
      <c r="A239" s="29" t="s">
        <v>33</v>
      </c>
      <c r="B239" s="37"/>
      <c r="C239" s="38"/>
      <c r="D239" s="38"/>
      <c r="E239" s="31" t="s">
        <v>325</v>
      </c>
      <c r="F239" s="38"/>
      <c r="G239" s="38"/>
      <c r="H239" s="38"/>
      <c r="I239" s="38"/>
      <c r="J239" s="39"/>
    </row>
    <row r="240">
      <c r="A240" s="29" t="s">
        <v>77</v>
      </c>
      <c r="B240" s="37"/>
      <c r="C240" s="38"/>
      <c r="D240" s="38"/>
      <c r="E240" s="45" t="s">
        <v>326</v>
      </c>
      <c r="F240" s="38"/>
      <c r="G240" s="38"/>
      <c r="H240" s="38"/>
      <c r="I240" s="38"/>
      <c r="J240" s="39"/>
    </row>
    <row r="241" ht="135">
      <c r="A241" s="29" t="s">
        <v>35</v>
      </c>
      <c r="B241" s="37"/>
      <c r="C241" s="38"/>
      <c r="D241" s="38"/>
      <c r="E241" s="31" t="s">
        <v>327</v>
      </c>
      <c r="F241" s="38"/>
      <c r="G241" s="38"/>
      <c r="H241" s="38"/>
      <c r="I241" s="38"/>
      <c r="J241" s="39"/>
    </row>
    <row r="242">
      <c r="A242" s="29" t="s">
        <v>29</v>
      </c>
      <c r="B242" s="29">
        <v>58</v>
      </c>
      <c r="C242" s="30" t="s">
        <v>328</v>
      </c>
      <c r="D242" s="29" t="s">
        <v>73</v>
      </c>
      <c r="E242" s="31" t="s">
        <v>329</v>
      </c>
      <c r="F242" s="32" t="s">
        <v>324</v>
      </c>
      <c r="G242" s="33">
        <v>7</v>
      </c>
      <c r="H242" s="34">
        <v>0</v>
      </c>
      <c r="I242" s="35">
        <f>ROUND(G242*H242,P4)</f>
        <v>0</v>
      </c>
      <c r="J242" s="29"/>
      <c r="O242" s="36">
        <f>I242*0.21</f>
        <v>0</v>
      </c>
      <c r="P242">
        <v>3</v>
      </c>
    </row>
    <row r="243" ht="45">
      <c r="A243" s="29" t="s">
        <v>33</v>
      </c>
      <c r="B243" s="37"/>
      <c r="C243" s="38"/>
      <c r="D243" s="38"/>
      <c r="E243" s="31" t="s">
        <v>330</v>
      </c>
      <c r="F243" s="38"/>
      <c r="G243" s="38"/>
      <c r="H243" s="38"/>
      <c r="I243" s="38"/>
      <c r="J243" s="39"/>
    </row>
    <row r="244" ht="30">
      <c r="A244" s="29" t="s">
        <v>77</v>
      </c>
      <c r="B244" s="37"/>
      <c r="C244" s="38"/>
      <c r="D244" s="38"/>
      <c r="E244" s="45" t="s">
        <v>331</v>
      </c>
      <c r="F244" s="38"/>
      <c r="G244" s="38"/>
      <c r="H244" s="38"/>
      <c r="I244" s="38"/>
      <c r="J244" s="39"/>
    </row>
    <row r="245" ht="120">
      <c r="A245" s="29" t="s">
        <v>35</v>
      </c>
      <c r="B245" s="37"/>
      <c r="C245" s="38"/>
      <c r="D245" s="38"/>
      <c r="E245" s="31" t="s">
        <v>332</v>
      </c>
      <c r="F245" s="38"/>
      <c r="G245" s="38"/>
      <c r="H245" s="38"/>
      <c r="I245" s="38"/>
      <c r="J245" s="39"/>
    </row>
    <row r="246">
      <c r="A246" s="29" t="s">
        <v>29</v>
      </c>
      <c r="B246" s="29">
        <v>59</v>
      </c>
      <c r="C246" s="30" t="s">
        <v>328</v>
      </c>
      <c r="D246" s="29" t="s">
        <v>80</v>
      </c>
      <c r="E246" s="31" t="s">
        <v>329</v>
      </c>
      <c r="F246" s="32" t="s">
        <v>324</v>
      </c>
      <c r="G246" s="33">
        <v>14</v>
      </c>
      <c r="H246" s="34">
        <v>0</v>
      </c>
      <c r="I246" s="35">
        <f>ROUND(G246*H246,P4)</f>
        <v>0</v>
      </c>
      <c r="J246" s="29"/>
      <c r="O246" s="36">
        <f>I246*0.21</f>
        <v>0</v>
      </c>
      <c r="P246">
        <v>3</v>
      </c>
    </row>
    <row r="247" ht="45">
      <c r="A247" s="29" t="s">
        <v>33</v>
      </c>
      <c r="B247" s="37"/>
      <c r="C247" s="38"/>
      <c r="D247" s="38"/>
      <c r="E247" s="31" t="s">
        <v>333</v>
      </c>
      <c r="F247" s="38"/>
      <c r="G247" s="38"/>
      <c r="H247" s="38"/>
      <c r="I247" s="38"/>
      <c r="J247" s="39"/>
    </row>
    <row r="248" ht="30">
      <c r="A248" s="29" t="s">
        <v>77</v>
      </c>
      <c r="B248" s="37"/>
      <c r="C248" s="38"/>
      <c r="D248" s="38"/>
      <c r="E248" s="45" t="s">
        <v>334</v>
      </c>
      <c r="F248" s="38"/>
      <c r="G248" s="38"/>
      <c r="H248" s="38"/>
      <c r="I248" s="38"/>
      <c r="J248" s="39"/>
    </row>
    <row r="249" ht="120">
      <c r="A249" s="29" t="s">
        <v>35</v>
      </c>
      <c r="B249" s="37"/>
      <c r="C249" s="38"/>
      <c r="D249" s="38"/>
      <c r="E249" s="31" t="s">
        <v>332</v>
      </c>
      <c r="F249" s="38"/>
      <c r="G249" s="38"/>
      <c r="H249" s="38"/>
      <c r="I249" s="38"/>
      <c r="J249" s="39"/>
    </row>
    <row r="250">
      <c r="A250" s="29" t="s">
        <v>29</v>
      </c>
      <c r="B250" s="29">
        <v>60</v>
      </c>
      <c r="C250" s="30" t="s">
        <v>335</v>
      </c>
      <c r="D250" s="29" t="s">
        <v>38</v>
      </c>
      <c r="E250" s="31" t="s">
        <v>336</v>
      </c>
      <c r="F250" s="32" t="s">
        <v>324</v>
      </c>
      <c r="G250" s="33">
        <v>27</v>
      </c>
      <c r="H250" s="34">
        <v>0</v>
      </c>
      <c r="I250" s="35">
        <f>ROUND(G250*H250,P4)</f>
        <v>0</v>
      </c>
      <c r="J250" s="29"/>
      <c r="O250" s="36">
        <f>I250*0.21</f>
        <v>0</v>
      </c>
      <c r="P250">
        <v>3</v>
      </c>
    </row>
    <row r="251">
      <c r="A251" s="29" t="s">
        <v>33</v>
      </c>
      <c r="B251" s="37"/>
      <c r="C251" s="38"/>
      <c r="D251" s="38"/>
      <c r="E251" s="31" t="s">
        <v>337</v>
      </c>
      <c r="F251" s="38"/>
      <c r="G251" s="38"/>
      <c r="H251" s="38"/>
      <c r="I251" s="38"/>
      <c r="J251" s="39"/>
    </row>
    <row r="252">
      <c r="A252" s="29" t="s">
        <v>77</v>
      </c>
      <c r="B252" s="37"/>
      <c r="C252" s="38"/>
      <c r="D252" s="38"/>
      <c r="E252" s="45" t="s">
        <v>338</v>
      </c>
      <c r="F252" s="38"/>
      <c r="G252" s="38"/>
      <c r="H252" s="38"/>
      <c r="I252" s="38"/>
      <c r="J252" s="39"/>
    </row>
    <row r="253" ht="60">
      <c r="A253" s="29" t="s">
        <v>35</v>
      </c>
      <c r="B253" s="37"/>
      <c r="C253" s="38"/>
      <c r="D253" s="38"/>
      <c r="E253" s="31" t="s">
        <v>339</v>
      </c>
      <c r="F253" s="38"/>
      <c r="G253" s="38"/>
      <c r="H253" s="38"/>
      <c r="I253" s="38"/>
      <c r="J253" s="39"/>
    </row>
    <row r="254">
      <c r="A254" s="29" t="s">
        <v>29</v>
      </c>
      <c r="B254" s="29">
        <v>61</v>
      </c>
      <c r="C254" s="30" t="s">
        <v>340</v>
      </c>
      <c r="D254" s="29" t="s">
        <v>38</v>
      </c>
      <c r="E254" s="31" t="s">
        <v>341</v>
      </c>
      <c r="F254" s="32" t="s">
        <v>324</v>
      </c>
      <c r="G254" s="33">
        <v>2</v>
      </c>
      <c r="H254" s="34">
        <v>0</v>
      </c>
      <c r="I254" s="35">
        <f>ROUND(G254*H254,P4)</f>
        <v>0</v>
      </c>
      <c r="J254" s="29"/>
      <c r="O254" s="36">
        <f>I254*0.21</f>
        <v>0</v>
      </c>
      <c r="P254">
        <v>3</v>
      </c>
    </row>
    <row r="255" ht="45">
      <c r="A255" s="29" t="s">
        <v>33</v>
      </c>
      <c r="B255" s="37"/>
      <c r="C255" s="38"/>
      <c r="D255" s="38"/>
      <c r="E255" s="31" t="s">
        <v>342</v>
      </c>
      <c r="F255" s="38"/>
      <c r="G255" s="38"/>
      <c r="H255" s="38"/>
      <c r="I255" s="38"/>
      <c r="J255" s="39"/>
    </row>
    <row r="256">
      <c r="A256" s="29" t="s">
        <v>77</v>
      </c>
      <c r="B256" s="37"/>
      <c r="C256" s="38"/>
      <c r="D256" s="38"/>
      <c r="E256" s="45" t="s">
        <v>343</v>
      </c>
      <c r="F256" s="38"/>
      <c r="G256" s="38"/>
      <c r="H256" s="38"/>
      <c r="I256" s="38"/>
      <c r="J256" s="39"/>
    </row>
    <row r="257" ht="90">
      <c r="A257" s="29" t="s">
        <v>35</v>
      </c>
      <c r="B257" s="37"/>
      <c r="C257" s="38"/>
      <c r="D257" s="38"/>
      <c r="E257" s="31" t="s">
        <v>344</v>
      </c>
      <c r="F257" s="38"/>
      <c r="G257" s="38"/>
      <c r="H257" s="38"/>
      <c r="I257" s="38"/>
      <c r="J257" s="39"/>
    </row>
    <row r="258">
      <c r="A258" s="29" t="s">
        <v>29</v>
      </c>
      <c r="B258" s="29">
        <v>62</v>
      </c>
      <c r="C258" s="30" t="s">
        <v>345</v>
      </c>
      <c r="D258" s="29" t="s">
        <v>38</v>
      </c>
      <c r="E258" s="31" t="s">
        <v>346</v>
      </c>
      <c r="F258" s="32" t="s">
        <v>324</v>
      </c>
      <c r="G258" s="33">
        <v>24</v>
      </c>
      <c r="H258" s="34">
        <v>0</v>
      </c>
      <c r="I258" s="35">
        <f>ROUND(G258*H258,P4)</f>
        <v>0</v>
      </c>
      <c r="J258" s="29"/>
      <c r="O258" s="36">
        <f>I258*0.21</f>
        <v>0</v>
      </c>
      <c r="P258">
        <v>3</v>
      </c>
    </row>
    <row r="259">
      <c r="A259" s="29" t="s">
        <v>33</v>
      </c>
      <c r="B259" s="37"/>
      <c r="C259" s="38"/>
      <c r="D259" s="38"/>
      <c r="E259" s="31" t="s">
        <v>347</v>
      </c>
      <c r="F259" s="38"/>
      <c r="G259" s="38"/>
      <c r="H259" s="38"/>
      <c r="I259" s="38"/>
      <c r="J259" s="39"/>
    </row>
    <row r="260" ht="30">
      <c r="A260" s="29" t="s">
        <v>77</v>
      </c>
      <c r="B260" s="37"/>
      <c r="C260" s="38"/>
      <c r="D260" s="38"/>
      <c r="E260" s="45" t="s">
        <v>348</v>
      </c>
      <c r="F260" s="38"/>
      <c r="G260" s="38"/>
      <c r="H260" s="38"/>
      <c r="I260" s="38"/>
      <c r="J260" s="39"/>
    </row>
    <row r="261" ht="75">
      <c r="A261" s="29" t="s">
        <v>35</v>
      </c>
      <c r="B261" s="37"/>
      <c r="C261" s="38"/>
      <c r="D261" s="38"/>
      <c r="E261" s="31" t="s">
        <v>349</v>
      </c>
      <c r="F261" s="38"/>
      <c r="G261" s="38"/>
      <c r="H261" s="38"/>
      <c r="I261" s="38"/>
      <c r="J261" s="39"/>
    </row>
    <row r="262">
      <c r="A262" s="29" t="s">
        <v>29</v>
      </c>
      <c r="B262" s="29">
        <v>63</v>
      </c>
      <c r="C262" s="30" t="s">
        <v>350</v>
      </c>
      <c r="D262" s="29" t="s">
        <v>38</v>
      </c>
      <c r="E262" s="31" t="s">
        <v>351</v>
      </c>
      <c r="F262" s="32" t="s">
        <v>324</v>
      </c>
      <c r="G262" s="33">
        <v>8</v>
      </c>
      <c r="H262" s="34">
        <v>0</v>
      </c>
      <c r="I262" s="35">
        <f>ROUND(G262*H262,P4)</f>
        <v>0</v>
      </c>
      <c r="J262" s="29"/>
      <c r="O262" s="36">
        <f>I262*0.21</f>
        <v>0</v>
      </c>
      <c r="P262">
        <v>3</v>
      </c>
    </row>
    <row r="263">
      <c r="A263" s="29" t="s">
        <v>33</v>
      </c>
      <c r="B263" s="37"/>
      <c r="C263" s="38"/>
      <c r="D263" s="38"/>
      <c r="E263" s="31" t="s">
        <v>352</v>
      </c>
      <c r="F263" s="38"/>
      <c r="G263" s="38"/>
      <c r="H263" s="38"/>
      <c r="I263" s="38"/>
      <c r="J263" s="39"/>
    </row>
    <row r="264" ht="30">
      <c r="A264" s="29" t="s">
        <v>77</v>
      </c>
      <c r="B264" s="37"/>
      <c r="C264" s="38"/>
      <c r="D264" s="38"/>
      <c r="E264" s="45" t="s">
        <v>353</v>
      </c>
      <c r="F264" s="38"/>
      <c r="G264" s="38"/>
      <c r="H264" s="38"/>
      <c r="I264" s="38"/>
      <c r="J264" s="39"/>
    </row>
    <row r="265" ht="75">
      <c r="A265" s="29" t="s">
        <v>35</v>
      </c>
      <c r="B265" s="37"/>
      <c r="C265" s="38"/>
      <c r="D265" s="38"/>
      <c r="E265" s="31" t="s">
        <v>349</v>
      </c>
      <c r="F265" s="38"/>
      <c r="G265" s="38"/>
      <c r="H265" s="38"/>
      <c r="I265" s="38"/>
      <c r="J265" s="39"/>
    </row>
    <row r="266">
      <c r="A266" s="29" t="s">
        <v>29</v>
      </c>
      <c r="B266" s="29">
        <v>64</v>
      </c>
      <c r="C266" s="30" t="s">
        <v>354</v>
      </c>
      <c r="D266" s="29" t="s">
        <v>38</v>
      </c>
      <c r="E266" s="31" t="s">
        <v>355</v>
      </c>
      <c r="F266" s="32" t="s">
        <v>324</v>
      </c>
      <c r="G266" s="33">
        <v>6</v>
      </c>
      <c r="H266" s="34">
        <v>0</v>
      </c>
      <c r="I266" s="35">
        <f>ROUND(G266*H266,P4)</f>
        <v>0</v>
      </c>
      <c r="J266" s="29"/>
      <c r="O266" s="36">
        <f>I266*0.21</f>
        <v>0</v>
      </c>
      <c r="P266">
        <v>3</v>
      </c>
    </row>
    <row r="267">
      <c r="A267" s="29" t="s">
        <v>33</v>
      </c>
      <c r="B267" s="37"/>
      <c r="C267" s="38"/>
      <c r="D267" s="38"/>
      <c r="E267" s="31" t="s">
        <v>356</v>
      </c>
      <c r="F267" s="38"/>
      <c r="G267" s="38"/>
      <c r="H267" s="38"/>
      <c r="I267" s="38"/>
      <c r="J267" s="39"/>
    </row>
    <row r="268" ht="45">
      <c r="A268" s="29" t="s">
        <v>77</v>
      </c>
      <c r="B268" s="37"/>
      <c r="C268" s="38"/>
      <c r="D268" s="38"/>
      <c r="E268" s="45" t="s">
        <v>357</v>
      </c>
      <c r="F268" s="38"/>
      <c r="G268" s="38"/>
      <c r="H268" s="38"/>
      <c r="I268" s="38"/>
      <c r="J268" s="39"/>
    </row>
    <row r="269" ht="75">
      <c r="A269" s="29" t="s">
        <v>35</v>
      </c>
      <c r="B269" s="37"/>
      <c r="C269" s="38"/>
      <c r="D269" s="38"/>
      <c r="E269" s="31" t="s">
        <v>349</v>
      </c>
      <c r="F269" s="38"/>
      <c r="G269" s="38"/>
      <c r="H269" s="38"/>
      <c r="I269" s="38"/>
      <c r="J269" s="39"/>
    </row>
    <row r="270">
      <c r="A270" s="29" t="s">
        <v>29</v>
      </c>
      <c r="B270" s="29">
        <v>65</v>
      </c>
      <c r="C270" s="30" t="s">
        <v>358</v>
      </c>
      <c r="D270" s="29" t="s">
        <v>38</v>
      </c>
      <c r="E270" s="31" t="s">
        <v>359</v>
      </c>
      <c r="F270" s="32" t="s">
        <v>100</v>
      </c>
      <c r="G270" s="33">
        <v>10.5</v>
      </c>
      <c r="H270" s="34">
        <v>0</v>
      </c>
      <c r="I270" s="35">
        <f>ROUND(G270*H270,P4)</f>
        <v>0</v>
      </c>
      <c r="J270" s="29"/>
      <c r="O270" s="36">
        <f>I270*0.21</f>
        <v>0</v>
      </c>
      <c r="P270">
        <v>3</v>
      </c>
    </row>
    <row r="271">
      <c r="A271" s="29" t="s">
        <v>33</v>
      </c>
      <c r="B271" s="37"/>
      <c r="C271" s="38"/>
      <c r="D271" s="38"/>
      <c r="E271" s="31" t="s">
        <v>360</v>
      </c>
      <c r="F271" s="38"/>
      <c r="G271" s="38"/>
      <c r="H271" s="38"/>
      <c r="I271" s="38"/>
      <c r="J271" s="39"/>
    </row>
    <row r="272">
      <c r="A272" s="29" t="s">
        <v>77</v>
      </c>
      <c r="B272" s="37"/>
      <c r="C272" s="38"/>
      <c r="D272" s="38"/>
      <c r="E272" s="45" t="s">
        <v>361</v>
      </c>
      <c r="F272" s="38"/>
      <c r="G272" s="38"/>
      <c r="H272" s="38"/>
      <c r="I272" s="38"/>
      <c r="J272" s="39"/>
    </row>
    <row r="273" ht="409.5">
      <c r="A273" s="29" t="s">
        <v>35</v>
      </c>
      <c r="B273" s="37"/>
      <c r="C273" s="38"/>
      <c r="D273" s="38"/>
      <c r="E273" s="31" t="s">
        <v>362</v>
      </c>
      <c r="F273" s="38"/>
      <c r="G273" s="38"/>
      <c r="H273" s="38"/>
      <c r="I273" s="38"/>
      <c r="J273" s="39"/>
    </row>
    <row r="274">
      <c r="A274" s="29" t="s">
        <v>29</v>
      </c>
      <c r="B274" s="29">
        <v>66</v>
      </c>
      <c r="C274" s="30" t="s">
        <v>363</v>
      </c>
      <c r="D274" s="29" t="s">
        <v>38</v>
      </c>
      <c r="E274" s="31" t="s">
        <v>364</v>
      </c>
      <c r="F274" s="32" t="s">
        <v>131</v>
      </c>
      <c r="G274" s="33">
        <v>307</v>
      </c>
      <c r="H274" s="34">
        <v>0</v>
      </c>
      <c r="I274" s="35">
        <f>ROUND(G274*H274,P4)</f>
        <v>0</v>
      </c>
      <c r="J274" s="29"/>
      <c r="O274" s="36">
        <f>I274*0.21</f>
        <v>0</v>
      </c>
      <c r="P274">
        <v>3</v>
      </c>
    </row>
    <row r="275">
      <c r="A275" s="29" t="s">
        <v>33</v>
      </c>
      <c r="B275" s="37"/>
      <c r="C275" s="38"/>
      <c r="D275" s="38"/>
      <c r="E275" s="43" t="s">
        <v>38</v>
      </c>
      <c r="F275" s="38"/>
      <c r="G275" s="38"/>
      <c r="H275" s="38"/>
      <c r="I275" s="38"/>
      <c r="J275" s="39"/>
    </row>
    <row r="276">
      <c r="A276" s="29" t="s">
        <v>77</v>
      </c>
      <c r="B276" s="37"/>
      <c r="C276" s="38"/>
      <c r="D276" s="38"/>
      <c r="E276" s="45" t="s">
        <v>365</v>
      </c>
      <c r="F276" s="38"/>
      <c r="G276" s="38"/>
      <c r="H276" s="38"/>
      <c r="I276" s="38"/>
      <c r="J276" s="39"/>
    </row>
    <row r="277" ht="150">
      <c r="A277" s="29" t="s">
        <v>35</v>
      </c>
      <c r="B277" s="37"/>
      <c r="C277" s="38"/>
      <c r="D277" s="38"/>
      <c r="E277" s="31" t="s">
        <v>366</v>
      </c>
      <c r="F277" s="38"/>
      <c r="G277" s="38"/>
      <c r="H277" s="38"/>
      <c r="I277" s="38"/>
      <c r="J277" s="39"/>
    </row>
    <row r="278">
      <c r="A278" s="29" t="s">
        <v>29</v>
      </c>
      <c r="B278" s="29">
        <v>67</v>
      </c>
      <c r="C278" s="30" t="s">
        <v>367</v>
      </c>
      <c r="D278" s="29" t="s">
        <v>38</v>
      </c>
      <c r="E278" s="31" t="s">
        <v>368</v>
      </c>
      <c r="F278" s="32" t="s">
        <v>131</v>
      </c>
      <c r="G278" s="33">
        <v>307</v>
      </c>
      <c r="H278" s="34">
        <v>0</v>
      </c>
      <c r="I278" s="35">
        <f>ROUND(G278*H278,P4)</f>
        <v>0</v>
      </c>
      <c r="J278" s="29"/>
      <c r="O278" s="36">
        <f>I278*0.21</f>
        <v>0</v>
      </c>
      <c r="P278">
        <v>3</v>
      </c>
    </row>
    <row r="279">
      <c r="A279" s="29" t="s">
        <v>33</v>
      </c>
      <c r="B279" s="37"/>
      <c r="C279" s="38"/>
      <c r="D279" s="38"/>
      <c r="E279" s="43" t="s">
        <v>38</v>
      </c>
      <c r="F279" s="38"/>
      <c r="G279" s="38"/>
      <c r="H279" s="38"/>
      <c r="I279" s="38"/>
      <c r="J279" s="39"/>
    </row>
    <row r="280">
      <c r="A280" s="29" t="s">
        <v>77</v>
      </c>
      <c r="B280" s="37"/>
      <c r="C280" s="38"/>
      <c r="D280" s="38"/>
      <c r="E280" s="45" t="s">
        <v>365</v>
      </c>
      <c r="F280" s="38"/>
      <c r="G280" s="38"/>
      <c r="H280" s="38"/>
      <c r="I280" s="38"/>
      <c r="J280" s="39"/>
    </row>
    <row r="281" ht="90">
      <c r="A281" s="29" t="s">
        <v>35</v>
      </c>
      <c r="B281" s="37"/>
      <c r="C281" s="38"/>
      <c r="D281" s="38"/>
      <c r="E281" s="31" t="s">
        <v>369</v>
      </c>
      <c r="F281" s="38"/>
      <c r="G281" s="38"/>
      <c r="H281" s="38"/>
      <c r="I281" s="38"/>
      <c r="J281" s="39"/>
    </row>
    <row r="282">
      <c r="A282" s="29" t="s">
        <v>29</v>
      </c>
      <c r="B282" s="29">
        <v>68</v>
      </c>
      <c r="C282" s="30" t="s">
        <v>370</v>
      </c>
      <c r="D282" s="29" t="s">
        <v>38</v>
      </c>
      <c r="E282" s="31" t="s">
        <v>371</v>
      </c>
      <c r="F282" s="32" t="s">
        <v>324</v>
      </c>
      <c r="G282" s="33">
        <v>14</v>
      </c>
      <c r="H282" s="34">
        <v>0</v>
      </c>
      <c r="I282" s="35">
        <f>ROUND(G282*H282,P4)</f>
        <v>0</v>
      </c>
      <c r="J282" s="29"/>
      <c r="O282" s="36">
        <f>I282*0.21</f>
        <v>0</v>
      </c>
      <c r="P282">
        <v>3</v>
      </c>
    </row>
    <row r="283">
      <c r="A283" s="29" t="s">
        <v>33</v>
      </c>
      <c r="B283" s="37"/>
      <c r="C283" s="38"/>
      <c r="D283" s="38"/>
      <c r="E283" s="31" t="s">
        <v>372</v>
      </c>
      <c r="F283" s="38"/>
      <c r="G283" s="38"/>
      <c r="H283" s="38"/>
      <c r="I283" s="38"/>
      <c r="J283" s="39"/>
    </row>
    <row r="284">
      <c r="A284" s="29" t="s">
        <v>77</v>
      </c>
      <c r="B284" s="37"/>
      <c r="C284" s="38"/>
      <c r="D284" s="38"/>
      <c r="E284" s="45" t="s">
        <v>373</v>
      </c>
      <c r="F284" s="38"/>
      <c r="G284" s="38"/>
      <c r="H284" s="38"/>
      <c r="I284" s="38"/>
      <c r="J284" s="39"/>
    </row>
    <row r="285" ht="75">
      <c r="A285" s="29" t="s">
        <v>35</v>
      </c>
      <c r="B285" s="37"/>
      <c r="C285" s="38"/>
      <c r="D285" s="38"/>
      <c r="E285" s="31" t="s">
        <v>374</v>
      </c>
      <c r="F285" s="38"/>
      <c r="G285" s="38"/>
      <c r="H285" s="38"/>
      <c r="I285" s="38"/>
      <c r="J285" s="39"/>
    </row>
    <row r="286">
      <c r="A286" s="23" t="s">
        <v>26</v>
      </c>
      <c r="B286" s="24"/>
      <c r="C286" s="25" t="s">
        <v>375</v>
      </c>
      <c r="D286" s="26"/>
      <c r="E286" s="23" t="s">
        <v>376</v>
      </c>
      <c r="F286" s="26"/>
      <c r="G286" s="26"/>
      <c r="H286" s="26"/>
      <c r="I286" s="27">
        <f>SUMIFS(I287:I366,A287:A366,"P")</f>
        <v>0</v>
      </c>
      <c r="J286" s="28"/>
    </row>
    <row r="287" ht="30">
      <c r="A287" s="29" t="s">
        <v>29</v>
      </c>
      <c r="B287" s="29">
        <v>69</v>
      </c>
      <c r="C287" s="30" t="s">
        <v>377</v>
      </c>
      <c r="D287" s="29" t="s">
        <v>38</v>
      </c>
      <c r="E287" s="31" t="s">
        <v>378</v>
      </c>
      <c r="F287" s="32" t="s">
        <v>131</v>
      </c>
      <c r="G287" s="33">
        <v>8</v>
      </c>
      <c r="H287" s="34">
        <v>0</v>
      </c>
      <c r="I287" s="35">
        <f>ROUND(G287*H287,P4)</f>
        <v>0</v>
      </c>
      <c r="J287" s="29"/>
      <c r="O287" s="36">
        <f>I287*0.21</f>
        <v>0</v>
      </c>
      <c r="P287">
        <v>3</v>
      </c>
    </row>
    <row r="288" ht="30">
      <c r="A288" s="29" t="s">
        <v>33</v>
      </c>
      <c r="B288" s="37"/>
      <c r="C288" s="38"/>
      <c r="D288" s="38"/>
      <c r="E288" s="31" t="s">
        <v>379</v>
      </c>
      <c r="F288" s="38"/>
      <c r="G288" s="38"/>
      <c r="H288" s="38"/>
      <c r="I288" s="38"/>
      <c r="J288" s="39"/>
    </row>
    <row r="289" ht="30">
      <c r="A289" s="29" t="s">
        <v>77</v>
      </c>
      <c r="B289" s="37"/>
      <c r="C289" s="38"/>
      <c r="D289" s="38"/>
      <c r="E289" s="45" t="s">
        <v>353</v>
      </c>
      <c r="F289" s="38"/>
      <c r="G289" s="38"/>
      <c r="H289" s="38"/>
      <c r="I289" s="38"/>
      <c r="J289" s="39"/>
    </row>
    <row r="290" ht="120">
      <c r="A290" s="29" t="s">
        <v>35</v>
      </c>
      <c r="B290" s="37"/>
      <c r="C290" s="38"/>
      <c r="D290" s="38"/>
      <c r="E290" s="31" t="s">
        <v>380</v>
      </c>
      <c r="F290" s="38"/>
      <c r="G290" s="38"/>
      <c r="H290" s="38"/>
      <c r="I290" s="38"/>
      <c r="J290" s="39"/>
    </row>
    <row r="291" ht="30">
      <c r="A291" s="29" t="s">
        <v>29</v>
      </c>
      <c r="B291" s="29">
        <v>70</v>
      </c>
      <c r="C291" s="30" t="s">
        <v>381</v>
      </c>
      <c r="D291" s="29" t="s">
        <v>38</v>
      </c>
      <c r="E291" s="31" t="s">
        <v>382</v>
      </c>
      <c r="F291" s="32" t="s">
        <v>324</v>
      </c>
      <c r="G291" s="33">
        <v>40</v>
      </c>
      <c r="H291" s="34">
        <v>0</v>
      </c>
      <c r="I291" s="35">
        <f>ROUND(G291*H291,P4)</f>
        <v>0</v>
      </c>
      <c r="J291" s="29"/>
      <c r="O291" s="36">
        <f>I291*0.21</f>
        <v>0</v>
      </c>
      <c r="P291">
        <v>3</v>
      </c>
    </row>
    <row r="292">
      <c r="A292" s="29" t="s">
        <v>33</v>
      </c>
      <c r="B292" s="37"/>
      <c r="C292" s="38"/>
      <c r="D292" s="38"/>
      <c r="E292" s="31" t="s">
        <v>383</v>
      </c>
      <c r="F292" s="38"/>
      <c r="G292" s="38"/>
      <c r="H292" s="38"/>
      <c r="I292" s="38"/>
      <c r="J292" s="39"/>
    </row>
    <row r="293" ht="225">
      <c r="A293" s="29" t="s">
        <v>77</v>
      </c>
      <c r="B293" s="37"/>
      <c r="C293" s="38"/>
      <c r="D293" s="38"/>
      <c r="E293" s="45" t="s">
        <v>384</v>
      </c>
      <c r="F293" s="38"/>
      <c r="G293" s="38"/>
      <c r="H293" s="38"/>
      <c r="I293" s="38"/>
      <c r="J293" s="39"/>
    </row>
    <row r="294" ht="60">
      <c r="A294" s="29" t="s">
        <v>35</v>
      </c>
      <c r="B294" s="37"/>
      <c r="C294" s="38"/>
      <c r="D294" s="38"/>
      <c r="E294" s="31" t="s">
        <v>385</v>
      </c>
      <c r="F294" s="38"/>
      <c r="G294" s="38"/>
      <c r="H294" s="38"/>
      <c r="I294" s="38"/>
      <c r="J294" s="39"/>
    </row>
    <row r="295">
      <c r="A295" s="29" t="s">
        <v>29</v>
      </c>
      <c r="B295" s="29">
        <v>71</v>
      </c>
      <c r="C295" s="30" t="s">
        <v>386</v>
      </c>
      <c r="D295" s="29" t="s">
        <v>38</v>
      </c>
      <c r="E295" s="31" t="s">
        <v>387</v>
      </c>
      <c r="F295" s="32" t="s">
        <v>324</v>
      </c>
      <c r="G295" s="33">
        <v>39</v>
      </c>
      <c r="H295" s="34">
        <v>0</v>
      </c>
      <c r="I295" s="35">
        <f>ROUND(G295*H295,P4)</f>
        <v>0</v>
      </c>
      <c r="J295" s="29"/>
      <c r="O295" s="36">
        <f>I295*0.21</f>
        <v>0</v>
      </c>
      <c r="P295">
        <v>3</v>
      </c>
    </row>
    <row r="296" ht="30">
      <c r="A296" s="29" t="s">
        <v>33</v>
      </c>
      <c r="B296" s="37"/>
      <c r="C296" s="38"/>
      <c r="D296" s="38"/>
      <c r="E296" s="31" t="s">
        <v>388</v>
      </c>
      <c r="F296" s="38"/>
      <c r="G296" s="38"/>
      <c r="H296" s="38"/>
      <c r="I296" s="38"/>
      <c r="J296" s="39"/>
    </row>
    <row r="297" ht="225">
      <c r="A297" s="29" t="s">
        <v>77</v>
      </c>
      <c r="B297" s="37"/>
      <c r="C297" s="38"/>
      <c r="D297" s="38"/>
      <c r="E297" s="45" t="s">
        <v>389</v>
      </c>
      <c r="F297" s="38"/>
      <c r="G297" s="38"/>
      <c r="H297" s="38"/>
      <c r="I297" s="38"/>
      <c r="J297" s="39"/>
    </row>
    <row r="298" ht="75">
      <c r="A298" s="29" t="s">
        <v>35</v>
      </c>
      <c r="B298" s="37"/>
      <c r="C298" s="38"/>
      <c r="D298" s="38"/>
      <c r="E298" s="31" t="s">
        <v>390</v>
      </c>
      <c r="F298" s="38"/>
      <c r="G298" s="38"/>
      <c r="H298" s="38"/>
      <c r="I298" s="38"/>
      <c r="J298" s="39"/>
    </row>
    <row r="299" ht="30">
      <c r="A299" s="29" t="s">
        <v>29</v>
      </c>
      <c r="B299" s="29">
        <v>72</v>
      </c>
      <c r="C299" s="30" t="s">
        <v>391</v>
      </c>
      <c r="D299" s="29" t="s">
        <v>38</v>
      </c>
      <c r="E299" s="31" t="s">
        <v>392</v>
      </c>
      <c r="F299" s="32" t="s">
        <v>324</v>
      </c>
      <c r="G299" s="33">
        <v>17</v>
      </c>
      <c r="H299" s="34">
        <v>0</v>
      </c>
      <c r="I299" s="35">
        <f>ROUND(G299*H299,P4)</f>
        <v>0</v>
      </c>
      <c r="J299" s="29"/>
      <c r="O299" s="36">
        <f>I299*0.21</f>
        <v>0</v>
      </c>
      <c r="P299">
        <v>3</v>
      </c>
    </row>
    <row r="300">
      <c r="A300" s="29" t="s">
        <v>33</v>
      </c>
      <c r="B300" s="37"/>
      <c r="C300" s="38"/>
      <c r="D300" s="38"/>
      <c r="E300" s="31" t="s">
        <v>393</v>
      </c>
      <c r="F300" s="38"/>
      <c r="G300" s="38"/>
      <c r="H300" s="38"/>
      <c r="I300" s="38"/>
      <c r="J300" s="39"/>
    </row>
    <row r="301" ht="45">
      <c r="A301" s="29" t="s">
        <v>77</v>
      </c>
      <c r="B301" s="37"/>
      <c r="C301" s="38"/>
      <c r="D301" s="38"/>
      <c r="E301" s="45" t="s">
        <v>394</v>
      </c>
      <c r="F301" s="38"/>
      <c r="G301" s="38"/>
      <c r="H301" s="38"/>
      <c r="I301" s="38"/>
      <c r="J301" s="39"/>
    </row>
    <row r="302" ht="90">
      <c r="A302" s="29" t="s">
        <v>35</v>
      </c>
      <c r="B302" s="37"/>
      <c r="C302" s="38"/>
      <c r="D302" s="38"/>
      <c r="E302" s="31" t="s">
        <v>395</v>
      </c>
      <c r="F302" s="38"/>
      <c r="G302" s="38"/>
      <c r="H302" s="38"/>
      <c r="I302" s="38"/>
      <c r="J302" s="39"/>
    </row>
    <row r="303">
      <c r="A303" s="29" t="s">
        <v>29</v>
      </c>
      <c r="B303" s="29">
        <v>73</v>
      </c>
      <c r="C303" s="30" t="s">
        <v>396</v>
      </c>
      <c r="D303" s="29" t="s">
        <v>38</v>
      </c>
      <c r="E303" s="31" t="s">
        <v>397</v>
      </c>
      <c r="F303" s="32" t="s">
        <v>324</v>
      </c>
      <c r="G303" s="33">
        <v>16</v>
      </c>
      <c r="H303" s="34">
        <v>0</v>
      </c>
      <c r="I303" s="35">
        <f>ROUND(G303*H303,P4)</f>
        <v>0</v>
      </c>
      <c r="J303" s="29"/>
      <c r="O303" s="36">
        <f>I303*0.21</f>
        <v>0</v>
      </c>
      <c r="P303">
        <v>3</v>
      </c>
    </row>
    <row r="304" ht="30">
      <c r="A304" s="29" t="s">
        <v>33</v>
      </c>
      <c r="B304" s="37"/>
      <c r="C304" s="38"/>
      <c r="D304" s="38"/>
      <c r="E304" s="31" t="s">
        <v>398</v>
      </c>
      <c r="F304" s="38"/>
      <c r="G304" s="38"/>
      <c r="H304" s="38"/>
      <c r="I304" s="38"/>
      <c r="J304" s="39"/>
    </row>
    <row r="305">
      <c r="A305" s="29" t="s">
        <v>77</v>
      </c>
      <c r="B305" s="37"/>
      <c r="C305" s="38"/>
      <c r="D305" s="38"/>
      <c r="E305" s="45" t="s">
        <v>399</v>
      </c>
      <c r="F305" s="38"/>
      <c r="G305" s="38"/>
      <c r="H305" s="38"/>
      <c r="I305" s="38"/>
      <c r="J305" s="39"/>
    </row>
    <row r="306" ht="75">
      <c r="A306" s="29" t="s">
        <v>35</v>
      </c>
      <c r="B306" s="37"/>
      <c r="C306" s="38"/>
      <c r="D306" s="38"/>
      <c r="E306" s="31" t="s">
        <v>390</v>
      </c>
      <c r="F306" s="38"/>
      <c r="G306" s="38"/>
      <c r="H306" s="38"/>
      <c r="I306" s="38"/>
      <c r="J306" s="39"/>
    </row>
    <row r="307" ht="30">
      <c r="A307" s="29" t="s">
        <v>29</v>
      </c>
      <c r="B307" s="29">
        <v>74</v>
      </c>
      <c r="C307" s="30" t="s">
        <v>400</v>
      </c>
      <c r="D307" s="29" t="s">
        <v>38</v>
      </c>
      <c r="E307" s="31" t="s">
        <v>401</v>
      </c>
      <c r="F307" s="32" t="s">
        <v>111</v>
      </c>
      <c r="G307" s="33">
        <v>499.37</v>
      </c>
      <c r="H307" s="34">
        <v>0</v>
      </c>
      <c r="I307" s="35">
        <f>ROUND(G307*H307,P4)</f>
        <v>0</v>
      </c>
      <c r="J307" s="29"/>
      <c r="O307" s="36">
        <f>I307*0.21</f>
        <v>0</v>
      </c>
      <c r="P307">
        <v>3</v>
      </c>
    </row>
    <row r="308">
      <c r="A308" s="29" t="s">
        <v>33</v>
      </c>
      <c r="B308" s="37"/>
      <c r="C308" s="38"/>
      <c r="D308" s="38"/>
      <c r="E308" s="31" t="s">
        <v>402</v>
      </c>
      <c r="F308" s="38"/>
      <c r="G308" s="38"/>
      <c r="H308" s="38"/>
      <c r="I308" s="38"/>
      <c r="J308" s="39"/>
    </row>
    <row r="309" ht="90">
      <c r="A309" s="29" t="s">
        <v>77</v>
      </c>
      <c r="B309" s="37"/>
      <c r="C309" s="38"/>
      <c r="D309" s="38"/>
      <c r="E309" s="45" t="s">
        <v>403</v>
      </c>
      <c r="F309" s="38"/>
      <c r="G309" s="38"/>
      <c r="H309" s="38"/>
      <c r="I309" s="38"/>
      <c r="J309" s="39"/>
    </row>
    <row r="310" ht="105">
      <c r="A310" s="29" t="s">
        <v>35</v>
      </c>
      <c r="B310" s="37"/>
      <c r="C310" s="38"/>
      <c r="D310" s="38"/>
      <c r="E310" s="31" t="s">
        <v>404</v>
      </c>
      <c r="F310" s="38"/>
      <c r="G310" s="38"/>
      <c r="H310" s="38"/>
      <c r="I310" s="38"/>
      <c r="J310" s="39"/>
    </row>
    <row r="311" ht="30">
      <c r="A311" s="29" t="s">
        <v>29</v>
      </c>
      <c r="B311" s="29">
        <v>75</v>
      </c>
      <c r="C311" s="30" t="s">
        <v>405</v>
      </c>
      <c r="D311" s="29"/>
      <c r="E311" s="31" t="s">
        <v>406</v>
      </c>
      <c r="F311" s="32" t="s">
        <v>111</v>
      </c>
      <c r="G311" s="33">
        <v>669.95799999999997</v>
      </c>
      <c r="H311" s="34">
        <v>0</v>
      </c>
      <c r="I311" s="35">
        <f>ROUND(G311*H311,P4)</f>
        <v>0</v>
      </c>
      <c r="J311" s="29"/>
      <c r="O311" s="36">
        <f>I311*0.21</f>
        <v>0</v>
      </c>
      <c r="P311">
        <v>3</v>
      </c>
    </row>
    <row r="312">
      <c r="A312" s="29" t="s">
        <v>33</v>
      </c>
      <c r="B312" s="37"/>
      <c r="C312" s="38"/>
      <c r="D312" s="38"/>
      <c r="E312" s="31" t="s">
        <v>402</v>
      </c>
      <c r="F312" s="38"/>
      <c r="G312" s="38"/>
      <c r="H312" s="38"/>
      <c r="I312" s="38"/>
      <c r="J312" s="39"/>
    </row>
    <row r="313" ht="105">
      <c r="A313" s="29" t="s">
        <v>77</v>
      </c>
      <c r="B313" s="37"/>
      <c r="C313" s="38"/>
      <c r="D313" s="38"/>
      <c r="E313" s="45" t="s">
        <v>407</v>
      </c>
      <c r="F313" s="38"/>
      <c r="G313" s="38"/>
      <c r="H313" s="38"/>
      <c r="I313" s="38"/>
      <c r="J313" s="39"/>
    </row>
    <row r="314" ht="105">
      <c r="A314" s="29" t="s">
        <v>35</v>
      </c>
      <c r="B314" s="37"/>
      <c r="C314" s="38"/>
      <c r="D314" s="38"/>
      <c r="E314" s="31" t="s">
        <v>404</v>
      </c>
      <c r="F314" s="38"/>
      <c r="G314" s="38"/>
      <c r="H314" s="38"/>
      <c r="I314" s="38"/>
      <c r="J314" s="39"/>
    </row>
    <row r="315">
      <c r="A315" s="29" t="s">
        <v>29</v>
      </c>
      <c r="B315" s="29">
        <v>76</v>
      </c>
      <c r="C315" s="30" t="s">
        <v>408</v>
      </c>
      <c r="D315" s="29" t="s">
        <v>38</v>
      </c>
      <c r="E315" s="31" t="s">
        <v>409</v>
      </c>
      <c r="F315" s="32" t="s">
        <v>324</v>
      </c>
      <c r="G315" s="33">
        <v>14</v>
      </c>
      <c r="H315" s="34">
        <v>0</v>
      </c>
      <c r="I315" s="35">
        <f>ROUND(G315*H315,P4)</f>
        <v>0</v>
      </c>
      <c r="J315" s="29"/>
      <c r="O315" s="36">
        <f>I315*0.21</f>
        <v>0</v>
      </c>
      <c r="P315">
        <v>3</v>
      </c>
    </row>
    <row r="316">
      <c r="A316" s="29" t="s">
        <v>33</v>
      </c>
      <c r="B316" s="37"/>
      <c r="C316" s="38"/>
      <c r="D316" s="38"/>
      <c r="E316" s="31" t="s">
        <v>402</v>
      </c>
      <c r="F316" s="38"/>
      <c r="G316" s="38"/>
      <c r="H316" s="38"/>
      <c r="I316" s="38"/>
      <c r="J316" s="39"/>
    </row>
    <row r="317" ht="45">
      <c r="A317" s="29" t="s">
        <v>77</v>
      </c>
      <c r="B317" s="37"/>
      <c r="C317" s="38"/>
      <c r="D317" s="38"/>
      <c r="E317" s="45" t="s">
        <v>410</v>
      </c>
      <c r="F317" s="38"/>
      <c r="G317" s="38"/>
      <c r="H317" s="38"/>
      <c r="I317" s="38"/>
      <c r="J317" s="39"/>
    </row>
    <row r="318" ht="75">
      <c r="A318" s="29" t="s">
        <v>35</v>
      </c>
      <c r="B318" s="37"/>
      <c r="C318" s="38"/>
      <c r="D318" s="38"/>
      <c r="E318" s="31" t="s">
        <v>411</v>
      </c>
      <c r="F318" s="38"/>
      <c r="G318" s="38"/>
      <c r="H318" s="38"/>
      <c r="I318" s="38"/>
      <c r="J318" s="39"/>
    </row>
    <row r="319">
      <c r="A319" s="29" t="s">
        <v>29</v>
      </c>
      <c r="B319" s="29">
        <v>77</v>
      </c>
      <c r="C319" s="30" t="s">
        <v>412</v>
      </c>
      <c r="D319" s="29" t="s">
        <v>38</v>
      </c>
      <c r="E319" s="31" t="s">
        <v>413</v>
      </c>
      <c r="F319" s="32" t="s">
        <v>324</v>
      </c>
      <c r="G319" s="33">
        <v>24</v>
      </c>
      <c r="H319" s="34">
        <v>0</v>
      </c>
      <c r="I319" s="35">
        <f>ROUND(G319*H319,P4)</f>
        <v>0</v>
      </c>
      <c r="J319" s="29"/>
      <c r="O319" s="36">
        <f>I319*0.21</f>
        <v>0</v>
      </c>
      <c r="P319">
        <v>3</v>
      </c>
    </row>
    <row r="320">
      <c r="A320" s="29" t="s">
        <v>33</v>
      </c>
      <c r="B320" s="37"/>
      <c r="C320" s="38"/>
      <c r="D320" s="38"/>
      <c r="E320" s="31" t="s">
        <v>402</v>
      </c>
      <c r="F320" s="38"/>
      <c r="G320" s="38"/>
      <c r="H320" s="38"/>
      <c r="I320" s="38"/>
      <c r="J320" s="39"/>
    </row>
    <row r="321" ht="30">
      <c r="A321" s="29" t="s">
        <v>77</v>
      </c>
      <c r="B321" s="37"/>
      <c r="C321" s="38"/>
      <c r="D321" s="38"/>
      <c r="E321" s="45" t="s">
        <v>414</v>
      </c>
      <c r="F321" s="38"/>
      <c r="G321" s="38"/>
      <c r="H321" s="38"/>
      <c r="I321" s="38"/>
      <c r="J321" s="39"/>
    </row>
    <row r="322" ht="75">
      <c r="A322" s="29" t="s">
        <v>35</v>
      </c>
      <c r="B322" s="37"/>
      <c r="C322" s="38"/>
      <c r="D322" s="38"/>
      <c r="E322" s="31" t="s">
        <v>415</v>
      </c>
      <c r="F322" s="38"/>
      <c r="G322" s="38"/>
      <c r="H322" s="38"/>
      <c r="I322" s="38"/>
      <c r="J322" s="39"/>
    </row>
    <row r="323" ht="30">
      <c r="A323" s="29" t="s">
        <v>29</v>
      </c>
      <c r="B323" s="29">
        <v>78</v>
      </c>
      <c r="C323" s="30" t="s">
        <v>416</v>
      </c>
      <c r="D323" s="29" t="s">
        <v>73</v>
      </c>
      <c r="E323" s="31" t="s">
        <v>417</v>
      </c>
      <c r="F323" s="32" t="s">
        <v>131</v>
      </c>
      <c r="G323" s="33">
        <v>2495.5999999999999</v>
      </c>
      <c r="H323" s="34">
        <v>0</v>
      </c>
      <c r="I323" s="35">
        <f>ROUND(G323*H323,P4)</f>
        <v>0</v>
      </c>
      <c r="J323" s="29"/>
      <c r="O323" s="36">
        <f>I323*0.21</f>
        <v>0</v>
      </c>
      <c r="P323">
        <v>3</v>
      </c>
    </row>
    <row r="324" ht="30">
      <c r="A324" s="29" t="s">
        <v>33</v>
      </c>
      <c r="B324" s="37"/>
      <c r="C324" s="38"/>
      <c r="D324" s="38"/>
      <c r="E324" s="31" t="s">
        <v>418</v>
      </c>
      <c r="F324" s="38"/>
      <c r="G324" s="38"/>
      <c r="H324" s="38"/>
      <c r="I324" s="38"/>
      <c r="J324" s="39"/>
    </row>
    <row r="325" ht="60">
      <c r="A325" s="29" t="s">
        <v>77</v>
      </c>
      <c r="B325" s="37"/>
      <c r="C325" s="38"/>
      <c r="D325" s="38"/>
      <c r="E325" s="45" t="s">
        <v>419</v>
      </c>
      <c r="F325" s="38"/>
      <c r="G325" s="38"/>
      <c r="H325" s="38"/>
      <c r="I325" s="38"/>
      <c r="J325" s="39"/>
    </row>
    <row r="326" ht="90">
      <c r="A326" s="29" t="s">
        <v>35</v>
      </c>
      <c r="B326" s="37"/>
      <c r="C326" s="38"/>
      <c r="D326" s="38"/>
      <c r="E326" s="31" t="s">
        <v>420</v>
      </c>
      <c r="F326" s="38"/>
      <c r="G326" s="38"/>
      <c r="H326" s="38"/>
      <c r="I326" s="38"/>
      <c r="J326" s="39"/>
    </row>
    <row r="327" ht="30">
      <c r="A327" s="29" t="s">
        <v>29</v>
      </c>
      <c r="B327" s="29">
        <v>79</v>
      </c>
      <c r="C327" s="30" t="s">
        <v>416</v>
      </c>
      <c r="D327" s="29" t="s">
        <v>80</v>
      </c>
      <c r="E327" s="31" t="s">
        <v>417</v>
      </c>
      <c r="F327" s="32" t="s">
        <v>131</v>
      </c>
      <c r="G327" s="33">
        <v>23</v>
      </c>
      <c r="H327" s="34">
        <v>0</v>
      </c>
      <c r="I327" s="35">
        <f>ROUND(G327*H327,P4)</f>
        <v>0</v>
      </c>
      <c r="J327" s="29"/>
      <c r="O327" s="36">
        <f>I327*0.21</f>
        <v>0</v>
      </c>
      <c r="P327">
        <v>3</v>
      </c>
    </row>
    <row r="328">
      <c r="A328" s="29" t="s">
        <v>33</v>
      </c>
      <c r="B328" s="37"/>
      <c r="C328" s="38"/>
      <c r="D328" s="38"/>
      <c r="E328" s="31" t="s">
        <v>421</v>
      </c>
      <c r="F328" s="38"/>
      <c r="G328" s="38"/>
      <c r="H328" s="38"/>
      <c r="I328" s="38"/>
      <c r="J328" s="39"/>
    </row>
    <row r="329" ht="45">
      <c r="A329" s="29" t="s">
        <v>77</v>
      </c>
      <c r="B329" s="37"/>
      <c r="C329" s="38"/>
      <c r="D329" s="38"/>
      <c r="E329" s="45" t="s">
        <v>422</v>
      </c>
      <c r="F329" s="38"/>
      <c r="G329" s="38"/>
      <c r="H329" s="38"/>
      <c r="I329" s="38"/>
      <c r="J329" s="39"/>
    </row>
    <row r="330" ht="90">
      <c r="A330" s="29" t="s">
        <v>35</v>
      </c>
      <c r="B330" s="37"/>
      <c r="C330" s="38"/>
      <c r="D330" s="38"/>
      <c r="E330" s="31" t="s">
        <v>420</v>
      </c>
      <c r="F330" s="38"/>
      <c r="G330" s="38"/>
      <c r="H330" s="38"/>
      <c r="I330" s="38"/>
      <c r="J330" s="39"/>
    </row>
    <row r="331">
      <c r="A331" s="29" t="s">
        <v>29</v>
      </c>
      <c r="B331" s="29">
        <v>80</v>
      </c>
      <c r="C331" s="30" t="s">
        <v>423</v>
      </c>
      <c r="D331" s="29" t="s">
        <v>38</v>
      </c>
      <c r="E331" s="31" t="s">
        <v>424</v>
      </c>
      <c r="F331" s="32" t="s">
        <v>131</v>
      </c>
      <c r="G331" s="33">
        <v>34</v>
      </c>
      <c r="H331" s="34">
        <v>0</v>
      </c>
      <c r="I331" s="35">
        <f>ROUND(G331*H331,P4)</f>
        <v>0</v>
      </c>
      <c r="J331" s="29"/>
      <c r="O331" s="36">
        <f>I331*0.21</f>
        <v>0</v>
      </c>
      <c r="P331">
        <v>3</v>
      </c>
    </row>
    <row r="332" ht="45">
      <c r="A332" s="29" t="s">
        <v>33</v>
      </c>
      <c r="B332" s="37"/>
      <c r="C332" s="38"/>
      <c r="D332" s="38"/>
      <c r="E332" s="31" t="s">
        <v>425</v>
      </c>
      <c r="F332" s="38"/>
      <c r="G332" s="38"/>
      <c r="H332" s="38"/>
      <c r="I332" s="38"/>
      <c r="J332" s="39"/>
    </row>
    <row r="333" ht="45">
      <c r="A333" s="29" t="s">
        <v>77</v>
      </c>
      <c r="B333" s="37"/>
      <c r="C333" s="38"/>
      <c r="D333" s="38"/>
      <c r="E333" s="45" t="s">
        <v>426</v>
      </c>
      <c r="F333" s="38"/>
      <c r="G333" s="38"/>
      <c r="H333" s="38"/>
      <c r="I333" s="38"/>
      <c r="J333" s="39"/>
    </row>
    <row r="334" ht="90">
      <c r="A334" s="29" t="s">
        <v>35</v>
      </c>
      <c r="B334" s="37"/>
      <c r="C334" s="38"/>
      <c r="D334" s="38"/>
      <c r="E334" s="31" t="s">
        <v>420</v>
      </c>
      <c r="F334" s="38"/>
      <c r="G334" s="38"/>
      <c r="H334" s="38"/>
      <c r="I334" s="38"/>
      <c r="J334" s="39"/>
    </row>
    <row r="335">
      <c r="A335" s="29" t="s">
        <v>29</v>
      </c>
      <c r="B335" s="29">
        <v>81</v>
      </c>
      <c r="C335" s="30" t="s">
        <v>427</v>
      </c>
      <c r="D335" s="29" t="s">
        <v>73</v>
      </c>
      <c r="E335" s="31" t="s">
        <v>428</v>
      </c>
      <c r="F335" s="32" t="s">
        <v>131</v>
      </c>
      <c r="G335" s="33">
        <v>5384</v>
      </c>
      <c r="H335" s="34">
        <v>0</v>
      </c>
      <c r="I335" s="35">
        <f>ROUND(G335*H335,P4)</f>
        <v>0</v>
      </c>
      <c r="J335" s="29"/>
      <c r="O335" s="36">
        <f>I335*0.21</f>
        <v>0</v>
      </c>
      <c r="P335">
        <v>3</v>
      </c>
    </row>
    <row r="336" ht="30">
      <c r="A336" s="29" t="s">
        <v>33</v>
      </c>
      <c r="B336" s="37"/>
      <c r="C336" s="38"/>
      <c r="D336" s="38"/>
      <c r="E336" s="31" t="s">
        <v>429</v>
      </c>
      <c r="F336" s="38"/>
      <c r="G336" s="38"/>
      <c r="H336" s="38"/>
      <c r="I336" s="38"/>
      <c r="J336" s="39"/>
    </row>
    <row r="337" ht="30">
      <c r="A337" s="29" t="s">
        <v>77</v>
      </c>
      <c r="B337" s="37"/>
      <c r="C337" s="38"/>
      <c r="D337" s="38"/>
      <c r="E337" s="45" t="s">
        <v>430</v>
      </c>
      <c r="F337" s="38"/>
      <c r="G337" s="38"/>
      <c r="H337" s="38"/>
      <c r="I337" s="38"/>
      <c r="J337" s="39"/>
    </row>
    <row r="338" ht="90">
      <c r="A338" s="29" t="s">
        <v>35</v>
      </c>
      <c r="B338" s="37"/>
      <c r="C338" s="38"/>
      <c r="D338" s="38"/>
      <c r="E338" s="31" t="s">
        <v>431</v>
      </c>
      <c r="F338" s="38"/>
      <c r="G338" s="38"/>
      <c r="H338" s="38"/>
      <c r="I338" s="38"/>
      <c r="J338" s="39"/>
    </row>
    <row r="339">
      <c r="A339" s="29" t="s">
        <v>29</v>
      </c>
      <c r="B339" s="29">
        <v>82</v>
      </c>
      <c r="C339" s="30" t="s">
        <v>427</v>
      </c>
      <c r="D339" s="29" t="s">
        <v>80</v>
      </c>
      <c r="E339" s="31" t="s">
        <v>428</v>
      </c>
      <c r="F339" s="32" t="s">
        <v>131</v>
      </c>
      <c r="G339" s="33">
        <v>55</v>
      </c>
      <c r="H339" s="34">
        <v>0</v>
      </c>
      <c r="I339" s="35">
        <f>ROUND(G339*H339,P4)</f>
        <v>0</v>
      </c>
      <c r="J339" s="29"/>
      <c r="O339" s="36">
        <f>I339*0.21</f>
        <v>0</v>
      </c>
      <c r="P339">
        <v>3</v>
      </c>
    </row>
    <row r="340" ht="30">
      <c r="A340" s="29" t="s">
        <v>33</v>
      </c>
      <c r="B340" s="37"/>
      <c r="C340" s="38"/>
      <c r="D340" s="38"/>
      <c r="E340" s="31" t="s">
        <v>429</v>
      </c>
      <c r="F340" s="38"/>
      <c r="G340" s="38"/>
      <c r="H340" s="38"/>
      <c r="I340" s="38"/>
      <c r="J340" s="39"/>
    </row>
    <row r="341" ht="30">
      <c r="A341" s="29" t="s">
        <v>77</v>
      </c>
      <c r="B341" s="37"/>
      <c r="C341" s="38"/>
      <c r="D341" s="38"/>
      <c r="E341" s="45" t="s">
        <v>432</v>
      </c>
      <c r="F341" s="38"/>
      <c r="G341" s="38"/>
      <c r="H341" s="38"/>
      <c r="I341" s="38"/>
      <c r="J341" s="39"/>
    </row>
    <row r="342" ht="90">
      <c r="A342" s="29" t="s">
        <v>35</v>
      </c>
      <c r="B342" s="37"/>
      <c r="C342" s="38"/>
      <c r="D342" s="38"/>
      <c r="E342" s="31" t="s">
        <v>431</v>
      </c>
      <c r="F342" s="38"/>
      <c r="G342" s="38"/>
      <c r="H342" s="38"/>
      <c r="I342" s="38"/>
      <c r="J342" s="39"/>
    </row>
    <row r="343">
      <c r="A343" s="29" t="s">
        <v>29</v>
      </c>
      <c r="B343" s="29">
        <v>83</v>
      </c>
      <c r="C343" s="30" t="s">
        <v>433</v>
      </c>
      <c r="D343" s="29" t="s">
        <v>38</v>
      </c>
      <c r="E343" s="31" t="s">
        <v>434</v>
      </c>
      <c r="F343" s="32" t="s">
        <v>131</v>
      </c>
      <c r="G343" s="33">
        <v>2613.0999999999999</v>
      </c>
      <c r="H343" s="34">
        <v>0</v>
      </c>
      <c r="I343" s="35">
        <f>ROUND(G343*H343,P4)</f>
        <v>0</v>
      </c>
      <c r="J343" s="29"/>
      <c r="O343" s="36">
        <f>I343*0.21</f>
        <v>0</v>
      </c>
      <c r="P343">
        <v>3</v>
      </c>
    </row>
    <row r="344">
      <c r="A344" s="29" t="s">
        <v>33</v>
      </c>
      <c r="B344" s="37"/>
      <c r="C344" s="38"/>
      <c r="D344" s="38"/>
      <c r="E344" s="43" t="s">
        <v>38</v>
      </c>
      <c r="F344" s="38"/>
      <c r="G344" s="38"/>
      <c r="H344" s="38"/>
      <c r="I344" s="38"/>
      <c r="J344" s="39"/>
    </row>
    <row r="345" ht="75">
      <c r="A345" s="29" t="s">
        <v>77</v>
      </c>
      <c r="B345" s="37"/>
      <c r="C345" s="38"/>
      <c r="D345" s="38"/>
      <c r="E345" s="45" t="s">
        <v>435</v>
      </c>
      <c r="F345" s="38"/>
      <c r="G345" s="38"/>
      <c r="H345" s="38"/>
      <c r="I345" s="38"/>
      <c r="J345" s="39"/>
    </row>
    <row r="346" ht="75">
      <c r="A346" s="29" t="s">
        <v>35</v>
      </c>
      <c r="B346" s="37"/>
      <c r="C346" s="38"/>
      <c r="D346" s="38"/>
      <c r="E346" s="31" t="s">
        <v>436</v>
      </c>
      <c r="F346" s="38"/>
      <c r="G346" s="38"/>
      <c r="H346" s="38"/>
      <c r="I346" s="38"/>
      <c r="J346" s="39"/>
    </row>
    <row r="347">
      <c r="A347" s="29" t="s">
        <v>29</v>
      </c>
      <c r="B347" s="29">
        <v>84</v>
      </c>
      <c r="C347" s="30" t="s">
        <v>437</v>
      </c>
      <c r="D347" s="29" t="s">
        <v>38</v>
      </c>
      <c r="E347" s="31" t="s">
        <v>438</v>
      </c>
      <c r="F347" s="32" t="s">
        <v>131</v>
      </c>
      <c r="G347" s="33">
        <v>2451</v>
      </c>
      <c r="H347" s="34">
        <v>0</v>
      </c>
      <c r="I347" s="35">
        <f>ROUND(G347*H347,P4)</f>
        <v>0</v>
      </c>
      <c r="J347" s="29"/>
      <c r="O347" s="36">
        <f>I347*0.21</f>
        <v>0</v>
      </c>
      <c r="P347">
        <v>3</v>
      </c>
    </row>
    <row r="348" ht="30">
      <c r="A348" s="29" t="s">
        <v>33</v>
      </c>
      <c r="B348" s="37"/>
      <c r="C348" s="38"/>
      <c r="D348" s="38"/>
      <c r="E348" s="31" t="s">
        <v>439</v>
      </c>
      <c r="F348" s="38"/>
      <c r="G348" s="38"/>
      <c r="H348" s="38"/>
      <c r="I348" s="38"/>
      <c r="J348" s="39"/>
    </row>
    <row r="349">
      <c r="A349" s="29" t="s">
        <v>77</v>
      </c>
      <c r="B349" s="37"/>
      <c r="C349" s="38"/>
      <c r="D349" s="38"/>
      <c r="E349" s="45" t="s">
        <v>440</v>
      </c>
      <c r="F349" s="38"/>
      <c r="G349" s="38"/>
      <c r="H349" s="38"/>
      <c r="I349" s="38"/>
      <c r="J349" s="39"/>
    </row>
    <row r="350" ht="90">
      <c r="A350" s="29" t="s">
        <v>35</v>
      </c>
      <c r="B350" s="37"/>
      <c r="C350" s="38"/>
      <c r="D350" s="38"/>
      <c r="E350" s="31" t="s">
        <v>441</v>
      </c>
      <c r="F350" s="38"/>
      <c r="G350" s="38"/>
      <c r="H350" s="38"/>
      <c r="I350" s="38"/>
      <c r="J350" s="39"/>
    </row>
    <row r="351">
      <c r="A351" s="29" t="s">
        <v>29</v>
      </c>
      <c r="B351" s="29">
        <v>85</v>
      </c>
      <c r="C351" s="30" t="s">
        <v>442</v>
      </c>
      <c r="D351" s="29" t="s">
        <v>38</v>
      </c>
      <c r="E351" s="31" t="s">
        <v>443</v>
      </c>
      <c r="F351" s="32" t="s">
        <v>111</v>
      </c>
      <c r="G351" s="33">
        <v>15774.33</v>
      </c>
      <c r="H351" s="34">
        <v>0</v>
      </c>
      <c r="I351" s="35">
        <f>ROUND(G351*H351,P4)</f>
        <v>0</v>
      </c>
      <c r="J351" s="29"/>
      <c r="O351" s="36">
        <f>I351*0.21</f>
        <v>0</v>
      </c>
      <c r="P351">
        <v>3</v>
      </c>
    </row>
    <row r="352" ht="30">
      <c r="A352" s="29" t="s">
        <v>33</v>
      </c>
      <c r="B352" s="37"/>
      <c r="C352" s="38"/>
      <c r="D352" s="38"/>
      <c r="E352" s="31" t="s">
        <v>444</v>
      </c>
      <c r="F352" s="38"/>
      <c r="G352" s="38"/>
      <c r="H352" s="38"/>
      <c r="I352" s="38"/>
      <c r="J352" s="39"/>
    </row>
    <row r="353">
      <c r="A353" s="29" t="s">
        <v>77</v>
      </c>
      <c r="B353" s="37"/>
      <c r="C353" s="38"/>
      <c r="D353" s="38"/>
      <c r="E353" s="45" t="s">
        <v>445</v>
      </c>
      <c r="F353" s="38"/>
      <c r="G353" s="38"/>
      <c r="H353" s="38"/>
      <c r="I353" s="38"/>
      <c r="J353" s="39"/>
    </row>
    <row r="354" ht="75">
      <c r="A354" s="29" t="s">
        <v>35</v>
      </c>
      <c r="B354" s="37"/>
      <c r="C354" s="38"/>
      <c r="D354" s="38"/>
      <c r="E354" s="31" t="s">
        <v>446</v>
      </c>
      <c r="F354" s="38"/>
      <c r="G354" s="38"/>
      <c r="H354" s="38"/>
      <c r="I354" s="38"/>
      <c r="J354" s="39"/>
    </row>
    <row r="355">
      <c r="A355" s="29" t="s">
        <v>29</v>
      </c>
      <c r="B355" s="29">
        <v>86</v>
      </c>
      <c r="C355" s="30" t="s">
        <v>447</v>
      </c>
      <c r="D355" s="29" t="s">
        <v>38</v>
      </c>
      <c r="E355" s="31" t="s">
        <v>448</v>
      </c>
      <c r="F355" s="32" t="s">
        <v>131</v>
      </c>
      <c r="G355" s="33">
        <v>9</v>
      </c>
      <c r="H355" s="34">
        <v>0</v>
      </c>
      <c r="I355" s="35">
        <f>ROUND(G355*H355,P4)</f>
        <v>0</v>
      </c>
      <c r="J355" s="29"/>
      <c r="O355" s="36">
        <f>I355*0.21</f>
        <v>0</v>
      </c>
      <c r="P355">
        <v>3</v>
      </c>
    </row>
    <row r="356" ht="30">
      <c r="A356" s="29" t="s">
        <v>33</v>
      </c>
      <c r="B356" s="37"/>
      <c r="C356" s="38"/>
      <c r="D356" s="38"/>
      <c r="E356" s="31" t="s">
        <v>449</v>
      </c>
      <c r="F356" s="38"/>
      <c r="G356" s="38"/>
      <c r="H356" s="38"/>
      <c r="I356" s="38"/>
      <c r="J356" s="39"/>
    </row>
    <row r="357" ht="30">
      <c r="A357" s="29" t="s">
        <v>77</v>
      </c>
      <c r="B357" s="37"/>
      <c r="C357" s="38"/>
      <c r="D357" s="38"/>
      <c r="E357" s="45" t="s">
        <v>450</v>
      </c>
      <c r="F357" s="38"/>
      <c r="G357" s="38"/>
      <c r="H357" s="38"/>
      <c r="I357" s="38"/>
      <c r="J357" s="39"/>
    </row>
    <row r="358" ht="210">
      <c r="A358" s="29" t="s">
        <v>35</v>
      </c>
      <c r="B358" s="37"/>
      <c r="C358" s="38"/>
      <c r="D358" s="38"/>
      <c r="E358" s="31" t="s">
        <v>451</v>
      </c>
      <c r="F358" s="38"/>
      <c r="G358" s="38"/>
      <c r="H358" s="38"/>
      <c r="I358" s="38"/>
      <c r="J358" s="39"/>
    </row>
    <row r="359">
      <c r="A359" s="29" t="s">
        <v>29</v>
      </c>
      <c r="B359" s="29">
        <v>87</v>
      </c>
      <c r="C359" s="30" t="s">
        <v>452</v>
      </c>
      <c r="D359" s="29" t="s">
        <v>38</v>
      </c>
      <c r="E359" s="31" t="s">
        <v>453</v>
      </c>
      <c r="F359" s="32" t="s">
        <v>324</v>
      </c>
      <c r="G359" s="33">
        <v>14</v>
      </c>
      <c r="H359" s="34">
        <v>0</v>
      </c>
      <c r="I359" s="35">
        <f>ROUND(G359*H359,P4)</f>
        <v>0</v>
      </c>
      <c r="J359" s="29"/>
      <c r="O359" s="36">
        <f>I359*0.21</f>
        <v>0</v>
      </c>
      <c r="P359">
        <v>3</v>
      </c>
    </row>
    <row r="360" ht="30">
      <c r="A360" s="29" t="s">
        <v>33</v>
      </c>
      <c r="B360" s="37"/>
      <c r="C360" s="38"/>
      <c r="D360" s="38"/>
      <c r="E360" s="31" t="s">
        <v>454</v>
      </c>
      <c r="F360" s="38"/>
      <c r="G360" s="38"/>
      <c r="H360" s="38"/>
      <c r="I360" s="38"/>
      <c r="J360" s="39"/>
    </row>
    <row r="361" ht="30">
      <c r="A361" s="29" t="s">
        <v>77</v>
      </c>
      <c r="B361" s="37"/>
      <c r="C361" s="38"/>
      <c r="D361" s="38"/>
      <c r="E361" s="45" t="s">
        <v>455</v>
      </c>
      <c r="F361" s="38"/>
      <c r="G361" s="38"/>
      <c r="H361" s="38"/>
      <c r="I361" s="38"/>
      <c r="J361" s="39"/>
    </row>
    <row r="362" ht="165">
      <c r="A362" s="29" t="s">
        <v>35</v>
      </c>
      <c r="B362" s="37"/>
      <c r="C362" s="38"/>
      <c r="D362" s="38"/>
      <c r="E362" s="31" t="s">
        <v>456</v>
      </c>
      <c r="F362" s="38"/>
      <c r="G362" s="38"/>
      <c r="H362" s="38"/>
      <c r="I362" s="38"/>
      <c r="J362" s="39"/>
    </row>
    <row r="363">
      <c r="A363" s="29" t="s">
        <v>29</v>
      </c>
      <c r="B363" s="29">
        <v>88</v>
      </c>
      <c r="C363" s="30" t="s">
        <v>457</v>
      </c>
      <c r="D363" s="29" t="s">
        <v>38</v>
      </c>
      <c r="E363" s="31" t="s">
        <v>458</v>
      </c>
      <c r="F363" s="32" t="s">
        <v>100</v>
      </c>
      <c r="G363" s="33">
        <v>4.8600000000000003</v>
      </c>
      <c r="H363" s="34">
        <v>0</v>
      </c>
      <c r="I363" s="35">
        <f>ROUND(G363*H363,P4)</f>
        <v>0</v>
      </c>
      <c r="J363" s="29"/>
      <c r="O363" s="36">
        <f>I363*0.21</f>
        <v>0</v>
      </c>
      <c r="P363">
        <v>3</v>
      </c>
    </row>
    <row r="364">
      <c r="A364" s="29" t="s">
        <v>33</v>
      </c>
      <c r="B364" s="37"/>
      <c r="C364" s="38"/>
      <c r="D364" s="38"/>
      <c r="E364" s="31" t="s">
        <v>459</v>
      </c>
      <c r="F364" s="38"/>
      <c r="G364" s="38"/>
      <c r="H364" s="38"/>
      <c r="I364" s="38"/>
      <c r="J364" s="39"/>
    </row>
    <row r="365">
      <c r="A365" s="29" t="s">
        <v>77</v>
      </c>
      <c r="B365" s="37"/>
      <c r="C365" s="38"/>
      <c r="D365" s="38"/>
      <c r="E365" s="45" t="s">
        <v>460</v>
      </c>
      <c r="F365" s="38"/>
      <c r="G365" s="38"/>
      <c r="H365" s="38"/>
      <c r="I365" s="38"/>
      <c r="J365" s="39"/>
    </row>
    <row r="366" ht="150">
      <c r="A366" s="29" t="s">
        <v>35</v>
      </c>
      <c r="B366" s="40"/>
      <c r="C366" s="41"/>
      <c r="D366" s="41"/>
      <c r="E366" s="31" t="s">
        <v>461</v>
      </c>
      <c r="F366" s="41"/>
      <c r="G366" s="41"/>
      <c r="H366" s="41"/>
      <c r="I366" s="41"/>
      <c r="J366" s="42"/>
    </row>
  </sheetData>
  <sheetProtection sheet="1" objects="1" scenarios="1" spinCount="100000" saltValue="8Y9nZkDZrykYa7FrGAl2iy42ciWkpiu8TyIHrLDq8wX37zM8QUflhYwtG/i1x+Q9XhrW59yZ7uq8ocKL5uM2qQ==" hashValue="QiOFCpiVGlNIPldvdoCHoPcoGGouCdEAlIiYsOyvh2KUsK49BZkV7X6F6j7niwDNzpdbe1khA8GQKUqVZgwNn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462</v>
      </c>
      <c r="I3" s="16">
        <f>SUMIFS(I8:I139,A8:A139,"SD")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462</v>
      </c>
      <c r="D4" s="13"/>
      <c r="E4" s="14" t="s">
        <v>463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72</v>
      </c>
      <c r="D9" s="29" t="s">
        <v>80</v>
      </c>
      <c r="E9" s="31" t="s">
        <v>81</v>
      </c>
      <c r="F9" s="32" t="s">
        <v>75</v>
      </c>
      <c r="G9" s="33">
        <v>1.288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33</v>
      </c>
      <c r="B10" s="37"/>
      <c r="C10" s="38"/>
      <c r="D10" s="38"/>
      <c r="E10" s="31" t="s">
        <v>464</v>
      </c>
      <c r="F10" s="38"/>
      <c r="G10" s="38"/>
      <c r="H10" s="38"/>
      <c r="I10" s="38"/>
      <c r="J10" s="39"/>
    </row>
    <row r="11" ht="30">
      <c r="A11" s="29" t="s">
        <v>77</v>
      </c>
      <c r="B11" s="37"/>
      <c r="C11" s="38"/>
      <c r="D11" s="38"/>
      <c r="E11" s="45" t="s">
        <v>465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79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96</v>
      </c>
      <c r="D13" s="26"/>
      <c r="E13" s="23" t="s">
        <v>97</v>
      </c>
      <c r="F13" s="26"/>
      <c r="G13" s="26"/>
      <c r="H13" s="26"/>
      <c r="I13" s="27">
        <f>SUMIFS(I14:I65,A14:A65,"P")</f>
        <v>0</v>
      </c>
      <c r="J13" s="28"/>
    </row>
    <row r="14">
      <c r="A14" s="29" t="s">
        <v>29</v>
      </c>
      <c r="B14" s="29">
        <v>2</v>
      </c>
      <c r="C14" s="30" t="s">
        <v>466</v>
      </c>
      <c r="D14" s="29" t="s">
        <v>38</v>
      </c>
      <c r="E14" s="31" t="s">
        <v>467</v>
      </c>
      <c r="F14" s="32" t="s">
        <v>111</v>
      </c>
      <c r="G14" s="33">
        <v>2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30">
      <c r="A15" s="29" t="s">
        <v>33</v>
      </c>
      <c r="B15" s="37"/>
      <c r="C15" s="38"/>
      <c r="D15" s="38"/>
      <c r="E15" s="31" t="s">
        <v>468</v>
      </c>
      <c r="F15" s="38"/>
      <c r="G15" s="38"/>
      <c r="H15" s="38"/>
      <c r="I15" s="38"/>
      <c r="J15" s="39"/>
    </row>
    <row r="16">
      <c r="A16" s="29" t="s">
        <v>77</v>
      </c>
      <c r="B16" s="37"/>
      <c r="C16" s="38"/>
      <c r="D16" s="38"/>
      <c r="E16" s="45" t="s">
        <v>469</v>
      </c>
      <c r="F16" s="38"/>
      <c r="G16" s="38"/>
      <c r="H16" s="38"/>
      <c r="I16" s="38"/>
      <c r="J16" s="39"/>
    </row>
    <row r="17" ht="90">
      <c r="A17" s="29" t="s">
        <v>35</v>
      </c>
      <c r="B17" s="37"/>
      <c r="C17" s="38"/>
      <c r="D17" s="38"/>
      <c r="E17" s="31" t="s">
        <v>470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471</v>
      </c>
      <c r="D18" s="29" t="s">
        <v>38</v>
      </c>
      <c r="E18" s="31" t="s">
        <v>472</v>
      </c>
      <c r="F18" s="32" t="s">
        <v>324</v>
      </c>
      <c r="G18" s="33">
        <v>3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473</v>
      </c>
      <c r="F19" s="38"/>
      <c r="G19" s="38"/>
      <c r="H19" s="38"/>
      <c r="I19" s="38"/>
      <c r="J19" s="39"/>
    </row>
    <row r="20">
      <c r="A20" s="29" t="s">
        <v>77</v>
      </c>
      <c r="B20" s="37"/>
      <c r="C20" s="38"/>
      <c r="D20" s="38"/>
      <c r="E20" s="45" t="s">
        <v>474</v>
      </c>
      <c r="F20" s="38"/>
      <c r="G20" s="38"/>
      <c r="H20" s="38"/>
      <c r="I20" s="38"/>
      <c r="J20" s="39"/>
    </row>
    <row r="21" ht="225">
      <c r="A21" s="29" t="s">
        <v>35</v>
      </c>
      <c r="B21" s="37"/>
      <c r="C21" s="38"/>
      <c r="D21" s="38"/>
      <c r="E21" s="31" t="s">
        <v>475</v>
      </c>
      <c r="F21" s="38"/>
      <c r="G21" s="38"/>
      <c r="H21" s="38"/>
      <c r="I21" s="38"/>
      <c r="J21" s="39"/>
    </row>
    <row r="22" ht="30">
      <c r="A22" s="29" t="s">
        <v>29</v>
      </c>
      <c r="B22" s="29">
        <v>4</v>
      </c>
      <c r="C22" s="30" t="s">
        <v>98</v>
      </c>
      <c r="D22" s="29" t="s">
        <v>38</v>
      </c>
      <c r="E22" s="31" t="s">
        <v>99</v>
      </c>
      <c r="F22" s="32" t="s">
        <v>100</v>
      </c>
      <c r="G22" s="33">
        <v>0.88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33</v>
      </c>
      <c r="B23" s="37"/>
      <c r="C23" s="38"/>
      <c r="D23" s="38"/>
      <c r="E23" s="31" t="s">
        <v>476</v>
      </c>
      <c r="F23" s="38"/>
      <c r="G23" s="38"/>
      <c r="H23" s="38"/>
      <c r="I23" s="38"/>
      <c r="J23" s="39"/>
    </row>
    <row r="24" ht="30">
      <c r="A24" s="29" t="s">
        <v>77</v>
      </c>
      <c r="B24" s="37"/>
      <c r="C24" s="38"/>
      <c r="D24" s="38"/>
      <c r="E24" s="45" t="s">
        <v>477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103</v>
      </c>
      <c r="F25" s="38"/>
      <c r="G25" s="38"/>
      <c r="H25" s="38"/>
      <c r="I25" s="38"/>
      <c r="J25" s="39"/>
    </row>
    <row r="26" ht="30">
      <c r="A26" s="29" t="s">
        <v>29</v>
      </c>
      <c r="B26" s="29">
        <v>5</v>
      </c>
      <c r="C26" s="30" t="s">
        <v>129</v>
      </c>
      <c r="D26" s="29" t="s">
        <v>38</v>
      </c>
      <c r="E26" s="31" t="s">
        <v>130</v>
      </c>
      <c r="F26" s="32" t="s">
        <v>131</v>
      </c>
      <c r="G26" s="33">
        <v>28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478</v>
      </c>
      <c r="F27" s="38"/>
      <c r="G27" s="38"/>
      <c r="H27" s="38"/>
      <c r="I27" s="38"/>
      <c r="J27" s="39"/>
    </row>
    <row r="28" ht="30">
      <c r="A28" s="29" t="s">
        <v>77</v>
      </c>
      <c r="B28" s="37"/>
      <c r="C28" s="38"/>
      <c r="D28" s="38"/>
      <c r="E28" s="45" t="s">
        <v>479</v>
      </c>
      <c r="F28" s="38"/>
      <c r="G28" s="38"/>
      <c r="H28" s="38"/>
      <c r="I28" s="38"/>
      <c r="J28" s="39"/>
    </row>
    <row r="29" ht="120">
      <c r="A29" s="29" t="s">
        <v>35</v>
      </c>
      <c r="B29" s="37"/>
      <c r="C29" s="38"/>
      <c r="D29" s="38"/>
      <c r="E29" s="31" t="s">
        <v>103</v>
      </c>
      <c r="F29" s="38"/>
      <c r="G29" s="38"/>
      <c r="H29" s="38"/>
      <c r="I29" s="38"/>
      <c r="J29" s="39"/>
    </row>
    <row r="30" ht="30">
      <c r="A30" s="29" t="s">
        <v>29</v>
      </c>
      <c r="B30" s="29">
        <v>6</v>
      </c>
      <c r="C30" s="30" t="s">
        <v>134</v>
      </c>
      <c r="D30" s="29" t="s">
        <v>38</v>
      </c>
      <c r="E30" s="31" t="s">
        <v>135</v>
      </c>
      <c r="F30" s="32" t="s">
        <v>119</v>
      </c>
      <c r="G30" s="33">
        <v>12.32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136</v>
      </c>
      <c r="F31" s="38"/>
      <c r="G31" s="38"/>
      <c r="H31" s="38"/>
      <c r="I31" s="38"/>
      <c r="J31" s="39"/>
    </row>
    <row r="32">
      <c r="A32" s="29" t="s">
        <v>77</v>
      </c>
      <c r="B32" s="37"/>
      <c r="C32" s="38"/>
      <c r="D32" s="38"/>
      <c r="E32" s="45" t="s">
        <v>480</v>
      </c>
      <c r="F32" s="38"/>
      <c r="G32" s="38"/>
      <c r="H32" s="38"/>
      <c r="I32" s="38"/>
      <c r="J32" s="39"/>
    </row>
    <row r="33" ht="105">
      <c r="A33" s="29" t="s">
        <v>35</v>
      </c>
      <c r="B33" s="37"/>
      <c r="C33" s="38"/>
      <c r="D33" s="38"/>
      <c r="E33" s="31" t="s">
        <v>122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151</v>
      </c>
      <c r="D34" s="29" t="s">
        <v>38</v>
      </c>
      <c r="E34" s="31" t="s">
        <v>152</v>
      </c>
      <c r="F34" s="32" t="s">
        <v>100</v>
      </c>
      <c r="G34" s="33">
        <v>37.268000000000001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153</v>
      </c>
      <c r="F35" s="38"/>
      <c r="G35" s="38"/>
      <c r="H35" s="38"/>
      <c r="I35" s="38"/>
      <c r="J35" s="39"/>
    </row>
    <row r="36" ht="60">
      <c r="A36" s="29" t="s">
        <v>77</v>
      </c>
      <c r="B36" s="37"/>
      <c r="C36" s="38"/>
      <c r="D36" s="38"/>
      <c r="E36" s="45" t="s">
        <v>481</v>
      </c>
      <c r="F36" s="38"/>
      <c r="G36" s="38"/>
      <c r="H36" s="38"/>
      <c r="I36" s="38"/>
      <c r="J36" s="39"/>
    </row>
    <row r="37" ht="75">
      <c r="A37" s="29" t="s">
        <v>35</v>
      </c>
      <c r="B37" s="37"/>
      <c r="C37" s="38"/>
      <c r="D37" s="38"/>
      <c r="E37" s="31" t="s">
        <v>155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482</v>
      </c>
      <c r="D38" s="29" t="s">
        <v>38</v>
      </c>
      <c r="E38" s="31" t="s">
        <v>483</v>
      </c>
      <c r="F38" s="32" t="s">
        <v>100</v>
      </c>
      <c r="G38" s="33">
        <v>21.120000000000001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33</v>
      </c>
      <c r="B39" s="37"/>
      <c r="C39" s="38"/>
      <c r="D39" s="38"/>
      <c r="E39" s="31" t="s">
        <v>484</v>
      </c>
      <c r="F39" s="38"/>
      <c r="G39" s="38"/>
      <c r="H39" s="38"/>
      <c r="I39" s="38"/>
      <c r="J39" s="39"/>
    </row>
    <row r="40" ht="30">
      <c r="A40" s="29" t="s">
        <v>77</v>
      </c>
      <c r="B40" s="37"/>
      <c r="C40" s="38"/>
      <c r="D40" s="38"/>
      <c r="E40" s="45" t="s">
        <v>485</v>
      </c>
      <c r="F40" s="38"/>
      <c r="G40" s="38"/>
      <c r="H40" s="38"/>
      <c r="I40" s="38"/>
      <c r="J40" s="39"/>
    </row>
    <row r="41" ht="409.5">
      <c r="A41" s="29" t="s">
        <v>35</v>
      </c>
      <c r="B41" s="37"/>
      <c r="C41" s="38"/>
      <c r="D41" s="38"/>
      <c r="E41" s="31" t="s">
        <v>160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161</v>
      </c>
      <c r="D42" s="29" t="s">
        <v>38</v>
      </c>
      <c r="E42" s="31" t="s">
        <v>162</v>
      </c>
      <c r="F42" s="32" t="s">
        <v>100</v>
      </c>
      <c r="G42" s="33">
        <v>100.673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45">
      <c r="A43" s="29" t="s">
        <v>33</v>
      </c>
      <c r="B43" s="37"/>
      <c r="C43" s="38"/>
      <c r="D43" s="38"/>
      <c r="E43" s="31" t="s">
        <v>486</v>
      </c>
      <c r="F43" s="38"/>
      <c r="G43" s="38"/>
      <c r="H43" s="38"/>
      <c r="I43" s="38"/>
      <c r="J43" s="39"/>
    </row>
    <row r="44" ht="45">
      <c r="A44" s="29" t="s">
        <v>77</v>
      </c>
      <c r="B44" s="37"/>
      <c r="C44" s="38"/>
      <c r="D44" s="38"/>
      <c r="E44" s="45" t="s">
        <v>487</v>
      </c>
      <c r="F44" s="38"/>
      <c r="G44" s="38"/>
      <c r="H44" s="38"/>
      <c r="I44" s="38"/>
      <c r="J44" s="39"/>
    </row>
    <row r="45" ht="405">
      <c r="A45" s="29" t="s">
        <v>35</v>
      </c>
      <c r="B45" s="37"/>
      <c r="C45" s="38"/>
      <c r="D45" s="38"/>
      <c r="E45" s="31" t="s">
        <v>165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196</v>
      </c>
      <c r="D46" s="29" t="s">
        <v>73</v>
      </c>
      <c r="E46" s="31" t="s">
        <v>197</v>
      </c>
      <c r="F46" s="32" t="s">
        <v>100</v>
      </c>
      <c r="G46" s="33">
        <v>58.387999999999998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31" t="s">
        <v>488</v>
      </c>
      <c r="F47" s="38"/>
      <c r="G47" s="38"/>
      <c r="H47" s="38"/>
      <c r="I47" s="38"/>
      <c r="J47" s="39"/>
    </row>
    <row r="48" ht="45">
      <c r="A48" s="29" t="s">
        <v>77</v>
      </c>
      <c r="B48" s="37"/>
      <c r="C48" s="38"/>
      <c r="D48" s="38"/>
      <c r="E48" s="45" t="s">
        <v>489</v>
      </c>
      <c r="F48" s="38"/>
      <c r="G48" s="38"/>
      <c r="H48" s="38"/>
      <c r="I48" s="38"/>
      <c r="J48" s="39"/>
    </row>
    <row r="49" ht="270">
      <c r="A49" s="29" t="s">
        <v>35</v>
      </c>
      <c r="B49" s="37"/>
      <c r="C49" s="38"/>
      <c r="D49" s="38"/>
      <c r="E49" s="31" t="s">
        <v>200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490</v>
      </c>
      <c r="D50" s="29" t="s">
        <v>38</v>
      </c>
      <c r="E50" s="31" t="s">
        <v>491</v>
      </c>
      <c r="F50" s="32" t="s">
        <v>100</v>
      </c>
      <c r="G50" s="33">
        <v>63.405000000000001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30">
      <c r="A51" s="29" t="s">
        <v>33</v>
      </c>
      <c r="B51" s="37"/>
      <c r="C51" s="38"/>
      <c r="D51" s="38"/>
      <c r="E51" s="31" t="s">
        <v>492</v>
      </c>
      <c r="F51" s="38"/>
      <c r="G51" s="38"/>
      <c r="H51" s="38"/>
      <c r="I51" s="38"/>
      <c r="J51" s="39"/>
    </row>
    <row r="52" ht="30">
      <c r="A52" s="29" t="s">
        <v>77</v>
      </c>
      <c r="B52" s="37"/>
      <c r="C52" s="38"/>
      <c r="D52" s="38"/>
      <c r="E52" s="45" t="s">
        <v>493</v>
      </c>
      <c r="F52" s="38"/>
      <c r="G52" s="38"/>
      <c r="H52" s="38"/>
      <c r="I52" s="38"/>
      <c r="J52" s="39"/>
    </row>
    <row r="53" ht="345">
      <c r="A53" s="29" t="s">
        <v>35</v>
      </c>
      <c r="B53" s="37"/>
      <c r="C53" s="38"/>
      <c r="D53" s="38"/>
      <c r="E53" s="31" t="s">
        <v>494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213</v>
      </c>
      <c r="D54" s="29" t="s">
        <v>38</v>
      </c>
      <c r="E54" s="31" t="s">
        <v>214</v>
      </c>
      <c r="F54" s="32" t="s">
        <v>111</v>
      </c>
      <c r="G54" s="33">
        <v>137.74000000000001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31" t="s">
        <v>495</v>
      </c>
      <c r="F55" s="38"/>
      <c r="G55" s="38"/>
      <c r="H55" s="38"/>
      <c r="I55" s="38"/>
      <c r="J55" s="39"/>
    </row>
    <row r="56" ht="45">
      <c r="A56" s="29" t="s">
        <v>77</v>
      </c>
      <c r="B56" s="37"/>
      <c r="C56" s="38"/>
      <c r="D56" s="38"/>
      <c r="E56" s="45" t="s">
        <v>496</v>
      </c>
      <c r="F56" s="38"/>
      <c r="G56" s="38"/>
      <c r="H56" s="38"/>
      <c r="I56" s="38"/>
      <c r="J56" s="39"/>
    </row>
    <row r="57" ht="75">
      <c r="A57" s="29" t="s">
        <v>35</v>
      </c>
      <c r="B57" s="37"/>
      <c r="C57" s="38"/>
      <c r="D57" s="38"/>
      <c r="E57" s="31" t="s">
        <v>217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497</v>
      </c>
      <c r="D58" s="29" t="s">
        <v>38</v>
      </c>
      <c r="E58" s="31" t="s">
        <v>498</v>
      </c>
      <c r="F58" s="32" t="s">
        <v>111</v>
      </c>
      <c r="G58" s="33">
        <v>248.44999999999999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30">
      <c r="A59" s="29" t="s">
        <v>33</v>
      </c>
      <c r="B59" s="37"/>
      <c r="C59" s="38"/>
      <c r="D59" s="38"/>
      <c r="E59" s="31" t="s">
        <v>499</v>
      </c>
      <c r="F59" s="38"/>
      <c r="G59" s="38"/>
      <c r="H59" s="38"/>
      <c r="I59" s="38"/>
      <c r="J59" s="39"/>
    </row>
    <row r="60" ht="45">
      <c r="A60" s="29" t="s">
        <v>77</v>
      </c>
      <c r="B60" s="37"/>
      <c r="C60" s="38"/>
      <c r="D60" s="38"/>
      <c r="E60" s="45" t="s">
        <v>500</v>
      </c>
      <c r="F60" s="38"/>
      <c r="G60" s="38"/>
      <c r="H60" s="38"/>
      <c r="I60" s="38"/>
      <c r="J60" s="39"/>
    </row>
    <row r="61" ht="75">
      <c r="A61" s="29" t="s">
        <v>35</v>
      </c>
      <c r="B61" s="37"/>
      <c r="C61" s="38"/>
      <c r="D61" s="38"/>
      <c r="E61" s="31" t="s">
        <v>222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227</v>
      </c>
      <c r="D62" s="29" t="s">
        <v>38</v>
      </c>
      <c r="E62" s="31" t="s">
        <v>228</v>
      </c>
      <c r="F62" s="32" t="s">
        <v>111</v>
      </c>
      <c r="G62" s="33">
        <v>248.44999999999999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33</v>
      </c>
      <c r="B63" s="37"/>
      <c r="C63" s="38"/>
      <c r="D63" s="38"/>
      <c r="E63" s="31" t="s">
        <v>501</v>
      </c>
      <c r="F63" s="38"/>
      <c r="G63" s="38"/>
      <c r="H63" s="38"/>
      <c r="I63" s="38"/>
      <c r="J63" s="39"/>
    </row>
    <row r="64">
      <c r="A64" s="29" t="s">
        <v>77</v>
      </c>
      <c r="B64" s="37"/>
      <c r="C64" s="38"/>
      <c r="D64" s="38"/>
      <c r="E64" s="45" t="s">
        <v>502</v>
      </c>
      <c r="F64" s="38"/>
      <c r="G64" s="38"/>
      <c r="H64" s="38"/>
      <c r="I64" s="38"/>
      <c r="J64" s="39"/>
    </row>
    <row r="65" ht="75">
      <c r="A65" s="29" t="s">
        <v>35</v>
      </c>
      <c r="B65" s="37"/>
      <c r="C65" s="38"/>
      <c r="D65" s="38"/>
      <c r="E65" s="31" t="s">
        <v>231</v>
      </c>
      <c r="F65" s="38"/>
      <c r="G65" s="38"/>
      <c r="H65" s="38"/>
      <c r="I65" s="38"/>
      <c r="J65" s="39"/>
    </row>
    <row r="66">
      <c r="A66" s="23" t="s">
        <v>26</v>
      </c>
      <c r="B66" s="24"/>
      <c r="C66" s="25" t="s">
        <v>245</v>
      </c>
      <c r="D66" s="26"/>
      <c r="E66" s="23" t="s">
        <v>71</v>
      </c>
      <c r="F66" s="26"/>
      <c r="G66" s="26"/>
      <c r="H66" s="26"/>
      <c r="I66" s="27">
        <f>SUMIFS(I67:I110,A67:A110,"P")</f>
        <v>0</v>
      </c>
      <c r="J66" s="28"/>
    </row>
    <row r="67">
      <c r="A67" s="29" t="s">
        <v>29</v>
      </c>
      <c r="B67" s="29">
        <v>15</v>
      </c>
      <c r="C67" s="30" t="s">
        <v>250</v>
      </c>
      <c r="D67" s="29" t="s">
        <v>38</v>
      </c>
      <c r="E67" s="31" t="s">
        <v>251</v>
      </c>
      <c r="F67" s="32" t="s">
        <v>111</v>
      </c>
      <c r="G67" s="33">
        <v>180.16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 ht="30">
      <c r="A68" s="29" t="s">
        <v>33</v>
      </c>
      <c r="B68" s="37"/>
      <c r="C68" s="38"/>
      <c r="D68" s="38"/>
      <c r="E68" s="31" t="s">
        <v>503</v>
      </c>
      <c r="F68" s="38"/>
      <c r="G68" s="38"/>
      <c r="H68" s="38"/>
      <c r="I68" s="38"/>
      <c r="J68" s="39"/>
    </row>
    <row r="69" ht="30">
      <c r="A69" s="29" t="s">
        <v>77</v>
      </c>
      <c r="B69" s="37"/>
      <c r="C69" s="38"/>
      <c r="D69" s="38"/>
      <c r="E69" s="45" t="s">
        <v>504</v>
      </c>
      <c r="F69" s="38"/>
      <c r="G69" s="38"/>
      <c r="H69" s="38"/>
      <c r="I69" s="38"/>
      <c r="J69" s="39"/>
    </row>
    <row r="70" ht="90">
      <c r="A70" s="29" t="s">
        <v>35</v>
      </c>
      <c r="B70" s="37"/>
      <c r="C70" s="38"/>
      <c r="D70" s="38"/>
      <c r="E70" s="31" t="s">
        <v>253</v>
      </c>
      <c r="F70" s="38"/>
      <c r="G70" s="38"/>
      <c r="H70" s="38"/>
      <c r="I70" s="38"/>
      <c r="J70" s="39"/>
    </row>
    <row r="71">
      <c r="A71" s="29" t="s">
        <v>29</v>
      </c>
      <c r="B71" s="29">
        <v>16</v>
      </c>
      <c r="C71" s="30" t="s">
        <v>505</v>
      </c>
      <c r="D71" s="29" t="s">
        <v>38</v>
      </c>
      <c r="E71" s="31" t="s">
        <v>506</v>
      </c>
      <c r="F71" s="32" t="s">
        <v>111</v>
      </c>
      <c r="G71" s="33">
        <v>20.239999999999998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 ht="30">
      <c r="A72" s="29" t="s">
        <v>33</v>
      </c>
      <c r="B72" s="37"/>
      <c r="C72" s="38"/>
      <c r="D72" s="38"/>
      <c r="E72" s="31" t="s">
        <v>507</v>
      </c>
      <c r="F72" s="38"/>
      <c r="G72" s="38"/>
      <c r="H72" s="38"/>
      <c r="I72" s="38"/>
      <c r="J72" s="39"/>
    </row>
    <row r="73" ht="30">
      <c r="A73" s="29" t="s">
        <v>77</v>
      </c>
      <c r="B73" s="37"/>
      <c r="C73" s="38"/>
      <c r="D73" s="38"/>
      <c r="E73" s="45" t="s">
        <v>508</v>
      </c>
      <c r="F73" s="38"/>
      <c r="G73" s="38"/>
      <c r="H73" s="38"/>
      <c r="I73" s="38"/>
      <c r="J73" s="39"/>
    </row>
    <row r="74" ht="90">
      <c r="A74" s="29" t="s">
        <v>35</v>
      </c>
      <c r="B74" s="37"/>
      <c r="C74" s="38"/>
      <c r="D74" s="38"/>
      <c r="E74" s="31" t="s">
        <v>253</v>
      </c>
      <c r="F74" s="38"/>
      <c r="G74" s="38"/>
      <c r="H74" s="38"/>
      <c r="I74" s="38"/>
      <c r="J74" s="39"/>
    </row>
    <row r="75">
      <c r="A75" s="29" t="s">
        <v>29</v>
      </c>
      <c r="B75" s="29">
        <v>17</v>
      </c>
      <c r="C75" s="30" t="s">
        <v>264</v>
      </c>
      <c r="D75" s="29" t="s">
        <v>38</v>
      </c>
      <c r="E75" s="31" t="s">
        <v>265</v>
      </c>
      <c r="F75" s="32" t="s">
        <v>111</v>
      </c>
      <c r="G75" s="33">
        <v>8.0039999999999996</v>
      </c>
      <c r="H75" s="34">
        <v>0</v>
      </c>
      <c r="I75" s="35">
        <f>ROUND(G75*H75,P4)</f>
        <v>0</v>
      </c>
      <c r="J75" s="29"/>
      <c r="O75" s="36">
        <f>I75*0.21</f>
        <v>0</v>
      </c>
      <c r="P75">
        <v>3</v>
      </c>
    </row>
    <row r="76">
      <c r="A76" s="29" t="s">
        <v>33</v>
      </c>
      <c r="B76" s="37"/>
      <c r="C76" s="38"/>
      <c r="D76" s="38"/>
      <c r="E76" s="31" t="s">
        <v>266</v>
      </c>
      <c r="F76" s="38"/>
      <c r="G76" s="38"/>
      <c r="H76" s="38"/>
      <c r="I76" s="38"/>
      <c r="J76" s="39"/>
    </row>
    <row r="77" ht="30">
      <c r="A77" s="29" t="s">
        <v>77</v>
      </c>
      <c r="B77" s="37"/>
      <c r="C77" s="38"/>
      <c r="D77" s="38"/>
      <c r="E77" s="45" t="s">
        <v>509</v>
      </c>
      <c r="F77" s="38"/>
      <c r="G77" s="38"/>
      <c r="H77" s="38"/>
      <c r="I77" s="38"/>
      <c r="J77" s="39"/>
    </row>
    <row r="78" ht="120">
      <c r="A78" s="29" t="s">
        <v>35</v>
      </c>
      <c r="B78" s="37"/>
      <c r="C78" s="38"/>
      <c r="D78" s="38"/>
      <c r="E78" s="31" t="s">
        <v>263</v>
      </c>
      <c r="F78" s="38"/>
      <c r="G78" s="38"/>
      <c r="H78" s="38"/>
      <c r="I78" s="38"/>
      <c r="J78" s="39"/>
    </row>
    <row r="79">
      <c r="A79" s="29" t="s">
        <v>29</v>
      </c>
      <c r="B79" s="29">
        <v>18</v>
      </c>
      <c r="C79" s="30" t="s">
        <v>275</v>
      </c>
      <c r="D79" s="29" t="s">
        <v>38</v>
      </c>
      <c r="E79" s="31" t="s">
        <v>276</v>
      </c>
      <c r="F79" s="32" t="s">
        <v>111</v>
      </c>
      <c r="G79" s="33">
        <v>8.0039999999999996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 ht="30">
      <c r="A80" s="29" t="s">
        <v>33</v>
      </c>
      <c r="B80" s="37"/>
      <c r="C80" s="38"/>
      <c r="D80" s="38"/>
      <c r="E80" s="31" t="s">
        <v>510</v>
      </c>
      <c r="F80" s="38"/>
      <c r="G80" s="38"/>
      <c r="H80" s="38"/>
      <c r="I80" s="38"/>
      <c r="J80" s="39"/>
    </row>
    <row r="81" ht="30">
      <c r="A81" s="29" t="s">
        <v>77</v>
      </c>
      <c r="B81" s="37"/>
      <c r="C81" s="38"/>
      <c r="D81" s="38"/>
      <c r="E81" s="45" t="s">
        <v>511</v>
      </c>
      <c r="F81" s="38"/>
      <c r="G81" s="38"/>
      <c r="H81" s="38"/>
      <c r="I81" s="38"/>
      <c r="J81" s="39"/>
    </row>
    <row r="82" ht="195">
      <c r="A82" s="29" t="s">
        <v>35</v>
      </c>
      <c r="B82" s="37"/>
      <c r="C82" s="38"/>
      <c r="D82" s="38"/>
      <c r="E82" s="31" t="s">
        <v>279</v>
      </c>
      <c r="F82" s="38"/>
      <c r="G82" s="38"/>
      <c r="H82" s="38"/>
      <c r="I82" s="38"/>
      <c r="J82" s="39"/>
    </row>
    <row r="83">
      <c r="A83" s="29" t="s">
        <v>29</v>
      </c>
      <c r="B83" s="29">
        <v>19</v>
      </c>
      <c r="C83" s="30" t="s">
        <v>280</v>
      </c>
      <c r="D83" s="29" t="s">
        <v>38</v>
      </c>
      <c r="E83" s="31" t="s">
        <v>281</v>
      </c>
      <c r="F83" s="32" t="s">
        <v>111</v>
      </c>
      <c r="G83" s="33">
        <v>8.0039999999999996</v>
      </c>
      <c r="H83" s="34">
        <v>0</v>
      </c>
      <c r="I83" s="35">
        <f>ROUND(G83*H83,P4)</f>
        <v>0</v>
      </c>
      <c r="J83" s="29"/>
      <c r="O83" s="36">
        <f>I83*0.21</f>
        <v>0</v>
      </c>
      <c r="P83">
        <v>3</v>
      </c>
    </row>
    <row r="84" ht="30">
      <c r="A84" s="29" t="s">
        <v>33</v>
      </c>
      <c r="B84" s="37"/>
      <c r="C84" s="38"/>
      <c r="D84" s="38"/>
      <c r="E84" s="31" t="s">
        <v>512</v>
      </c>
      <c r="F84" s="38"/>
      <c r="G84" s="38"/>
      <c r="H84" s="38"/>
      <c r="I84" s="38"/>
      <c r="J84" s="39"/>
    </row>
    <row r="85" ht="30">
      <c r="A85" s="29" t="s">
        <v>77</v>
      </c>
      <c r="B85" s="37"/>
      <c r="C85" s="38"/>
      <c r="D85" s="38"/>
      <c r="E85" s="45" t="s">
        <v>511</v>
      </c>
      <c r="F85" s="38"/>
      <c r="G85" s="38"/>
      <c r="H85" s="38"/>
      <c r="I85" s="38"/>
      <c r="J85" s="39"/>
    </row>
    <row r="86" ht="195">
      <c r="A86" s="29" t="s">
        <v>35</v>
      </c>
      <c r="B86" s="37"/>
      <c r="C86" s="38"/>
      <c r="D86" s="38"/>
      <c r="E86" s="31" t="s">
        <v>279</v>
      </c>
      <c r="F86" s="38"/>
      <c r="G86" s="38"/>
      <c r="H86" s="38"/>
      <c r="I86" s="38"/>
      <c r="J86" s="39"/>
    </row>
    <row r="87">
      <c r="A87" s="29" t="s">
        <v>29</v>
      </c>
      <c r="B87" s="29">
        <v>20</v>
      </c>
      <c r="C87" s="30" t="s">
        <v>513</v>
      </c>
      <c r="D87" s="29" t="s">
        <v>38</v>
      </c>
      <c r="E87" s="31" t="s">
        <v>514</v>
      </c>
      <c r="F87" s="32" t="s">
        <v>111</v>
      </c>
      <c r="G87" s="33">
        <v>151.19999999999999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33</v>
      </c>
      <c r="B88" s="37"/>
      <c r="C88" s="38"/>
      <c r="D88" s="38"/>
      <c r="E88" s="31" t="s">
        <v>515</v>
      </c>
      <c r="F88" s="38"/>
      <c r="G88" s="38"/>
      <c r="H88" s="38"/>
      <c r="I88" s="38"/>
      <c r="J88" s="39"/>
    </row>
    <row r="89" ht="90">
      <c r="A89" s="29" t="s">
        <v>77</v>
      </c>
      <c r="B89" s="37"/>
      <c r="C89" s="38"/>
      <c r="D89" s="38"/>
      <c r="E89" s="45" t="s">
        <v>516</v>
      </c>
      <c r="F89" s="38"/>
      <c r="G89" s="38"/>
      <c r="H89" s="38"/>
      <c r="I89" s="38"/>
      <c r="J89" s="39"/>
    </row>
    <row r="90" ht="225">
      <c r="A90" s="29" t="s">
        <v>35</v>
      </c>
      <c r="B90" s="37"/>
      <c r="C90" s="38"/>
      <c r="D90" s="38"/>
      <c r="E90" s="31" t="s">
        <v>293</v>
      </c>
      <c r="F90" s="38"/>
      <c r="G90" s="38"/>
      <c r="H90" s="38"/>
      <c r="I90" s="38"/>
      <c r="J90" s="39"/>
    </row>
    <row r="91">
      <c r="A91" s="29" t="s">
        <v>29</v>
      </c>
      <c r="B91" s="29">
        <v>21</v>
      </c>
      <c r="C91" s="30" t="s">
        <v>517</v>
      </c>
      <c r="D91" s="29" t="s">
        <v>38</v>
      </c>
      <c r="E91" s="31" t="s">
        <v>518</v>
      </c>
      <c r="F91" s="32" t="s">
        <v>111</v>
      </c>
      <c r="G91" s="33">
        <v>44.530000000000001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33</v>
      </c>
      <c r="B92" s="37"/>
      <c r="C92" s="38"/>
      <c r="D92" s="38"/>
      <c r="E92" s="31" t="s">
        <v>519</v>
      </c>
      <c r="F92" s="38"/>
      <c r="G92" s="38"/>
      <c r="H92" s="38"/>
      <c r="I92" s="38"/>
      <c r="J92" s="39"/>
    </row>
    <row r="93" ht="45">
      <c r="A93" s="29" t="s">
        <v>77</v>
      </c>
      <c r="B93" s="37"/>
      <c r="C93" s="38"/>
      <c r="D93" s="38"/>
      <c r="E93" s="45" t="s">
        <v>520</v>
      </c>
      <c r="F93" s="38"/>
      <c r="G93" s="38"/>
      <c r="H93" s="38"/>
      <c r="I93" s="38"/>
      <c r="J93" s="39"/>
    </row>
    <row r="94" ht="225">
      <c r="A94" s="29" t="s">
        <v>35</v>
      </c>
      <c r="B94" s="37"/>
      <c r="C94" s="38"/>
      <c r="D94" s="38"/>
      <c r="E94" s="31" t="s">
        <v>293</v>
      </c>
      <c r="F94" s="38"/>
      <c r="G94" s="38"/>
      <c r="H94" s="38"/>
      <c r="I94" s="38"/>
      <c r="J94" s="39"/>
    </row>
    <row r="95">
      <c r="A95" s="29" t="s">
        <v>29</v>
      </c>
      <c r="B95" s="29">
        <v>22</v>
      </c>
      <c r="C95" s="30" t="s">
        <v>521</v>
      </c>
      <c r="D95" s="29" t="s">
        <v>38</v>
      </c>
      <c r="E95" s="31" t="s">
        <v>522</v>
      </c>
      <c r="F95" s="32" t="s">
        <v>111</v>
      </c>
      <c r="G95" s="33">
        <v>50.869999999999997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>
      <c r="A96" s="29" t="s">
        <v>33</v>
      </c>
      <c r="B96" s="37"/>
      <c r="C96" s="38"/>
      <c r="D96" s="38"/>
      <c r="E96" s="31" t="s">
        <v>519</v>
      </c>
      <c r="F96" s="38"/>
      <c r="G96" s="38"/>
      <c r="H96" s="38"/>
      <c r="I96" s="38"/>
      <c r="J96" s="39"/>
    </row>
    <row r="97" ht="45">
      <c r="A97" s="29" t="s">
        <v>77</v>
      </c>
      <c r="B97" s="37"/>
      <c r="C97" s="38"/>
      <c r="D97" s="38"/>
      <c r="E97" s="45" t="s">
        <v>523</v>
      </c>
      <c r="F97" s="38"/>
      <c r="G97" s="38"/>
      <c r="H97" s="38"/>
      <c r="I97" s="38"/>
      <c r="J97" s="39"/>
    </row>
    <row r="98" ht="225">
      <c r="A98" s="29" t="s">
        <v>35</v>
      </c>
      <c r="B98" s="37"/>
      <c r="C98" s="38"/>
      <c r="D98" s="38"/>
      <c r="E98" s="31" t="s">
        <v>293</v>
      </c>
      <c r="F98" s="38"/>
      <c r="G98" s="38"/>
      <c r="H98" s="38"/>
      <c r="I98" s="38"/>
      <c r="J98" s="39"/>
    </row>
    <row r="99" ht="30">
      <c r="A99" s="29" t="s">
        <v>29</v>
      </c>
      <c r="B99" s="29">
        <v>23</v>
      </c>
      <c r="C99" s="30" t="s">
        <v>524</v>
      </c>
      <c r="D99" s="29" t="s">
        <v>38</v>
      </c>
      <c r="E99" s="31" t="s">
        <v>525</v>
      </c>
      <c r="F99" s="32" t="s">
        <v>111</v>
      </c>
      <c r="G99" s="33">
        <v>28.960000000000001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>
      <c r="A100" s="29" t="s">
        <v>33</v>
      </c>
      <c r="B100" s="37"/>
      <c r="C100" s="38"/>
      <c r="D100" s="38"/>
      <c r="E100" s="31" t="s">
        <v>526</v>
      </c>
      <c r="F100" s="38"/>
      <c r="G100" s="38"/>
      <c r="H100" s="38"/>
      <c r="I100" s="38"/>
      <c r="J100" s="39"/>
    </row>
    <row r="101" ht="90">
      <c r="A101" s="29" t="s">
        <v>77</v>
      </c>
      <c r="B101" s="37"/>
      <c r="C101" s="38"/>
      <c r="D101" s="38"/>
      <c r="E101" s="45" t="s">
        <v>527</v>
      </c>
      <c r="F101" s="38"/>
      <c r="G101" s="38"/>
      <c r="H101" s="38"/>
      <c r="I101" s="38"/>
      <c r="J101" s="39"/>
    </row>
    <row r="102" ht="225">
      <c r="A102" s="29" t="s">
        <v>35</v>
      </c>
      <c r="B102" s="37"/>
      <c r="C102" s="38"/>
      <c r="D102" s="38"/>
      <c r="E102" s="31" t="s">
        <v>293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528</v>
      </c>
      <c r="D103" s="29" t="s">
        <v>73</v>
      </c>
      <c r="E103" s="31" t="s">
        <v>529</v>
      </c>
      <c r="F103" s="32" t="s">
        <v>111</v>
      </c>
      <c r="G103" s="33">
        <v>665.82000000000005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 ht="60">
      <c r="A104" s="29" t="s">
        <v>33</v>
      </c>
      <c r="B104" s="37"/>
      <c r="C104" s="38"/>
      <c r="D104" s="38"/>
      <c r="E104" s="31" t="s">
        <v>530</v>
      </c>
      <c r="F104" s="38"/>
      <c r="G104" s="38"/>
      <c r="H104" s="38"/>
      <c r="I104" s="38"/>
      <c r="J104" s="39"/>
    </row>
    <row r="105" ht="30">
      <c r="A105" s="29" t="s">
        <v>77</v>
      </c>
      <c r="B105" s="37"/>
      <c r="C105" s="38"/>
      <c r="D105" s="38"/>
      <c r="E105" s="45" t="s">
        <v>531</v>
      </c>
      <c r="F105" s="38"/>
      <c r="G105" s="38"/>
      <c r="H105" s="38"/>
      <c r="I105" s="38"/>
      <c r="J105" s="39"/>
    </row>
    <row r="106" ht="165">
      <c r="A106" s="29" t="s">
        <v>35</v>
      </c>
      <c r="B106" s="37"/>
      <c r="C106" s="38"/>
      <c r="D106" s="38"/>
      <c r="E106" s="31" t="s">
        <v>298</v>
      </c>
      <c r="F106" s="38"/>
      <c r="G106" s="38"/>
      <c r="H106" s="38"/>
      <c r="I106" s="38"/>
      <c r="J106" s="39"/>
    </row>
    <row r="107">
      <c r="A107" s="29" t="s">
        <v>29</v>
      </c>
      <c r="B107" s="29">
        <v>25</v>
      </c>
      <c r="C107" s="30" t="s">
        <v>528</v>
      </c>
      <c r="D107" s="29" t="s">
        <v>80</v>
      </c>
      <c r="E107" s="31" t="s">
        <v>529</v>
      </c>
      <c r="F107" s="32" t="s">
        <v>111</v>
      </c>
      <c r="G107" s="33">
        <v>49.960000000000001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 ht="45">
      <c r="A108" s="29" t="s">
        <v>33</v>
      </c>
      <c r="B108" s="37"/>
      <c r="C108" s="38"/>
      <c r="D108" s="38"/>
      <c r="E108" s="31" t="s">
        <v>532</v>
      </c>
      <c r="F108" s="38"/>
      <c r="G108" s="38"/>
      <c r="H108" s="38"/>
      <c r="I108" s="38"/>
      <c r="J108" s="39"/>
    </row>
    <row r="109" ht="30">
      <c r="A109" s="29" t="s">
        <v>77</v>
      </c>
      <c r="B109" s="37"/>
      <c r="C109" s="38"/>
      <c r="D109" s="38"/>
      <c r="E109" s="45" t="s">
        <v>533</v>
      </c>
      <c r="F109" s="38"/>
      <c r="G109" s="38"/>
      <c r="H109" s="38"/>
      <c r="I109" s="38"/>
      <c r="J109" s="39"/>
    </row>
    <row r="110" ht="165">
      <c r="A110" s="29" t="s">
        <v>35</v>
      </c>
      <c r="B110" s="37"/>
      <c r="C110" s="38"/>
      <c r="D110" s="38"/>
      <c r="E110" s="31" t="s">
        <v>298</v>
      </c>
      <c r="F110" s="38"/>
      <c r="G110" s="38"/>
      <c r="H110" s="38"/>
      <c r="I110" s="38"/>
      <c r="J110" s="39"/>
    </row>
    <row r="111">
      <c r="A111" s="23" t="s">
        <v>26</v>
      </c>
      <c r="B111" s="24"/>
      <c r="C111" s="25" t="s">
        <v>311</v>
      </c>
      <c r="D111" s="26"/>
      <c r="E111" s="23" t="s">
        <v>312</v>
      </c>
      <c r="F111" s="26"/>
      <c r="G111" s="26"/>
      <c r="H111" s="26"/>
      <c r="I111" s="27">
        <f>SUMIFS(I112:I126,A112:A126,"P")</f>
        <v>0</v>
      </c>
      <c r="J111" s="28"/>
    </row>
    <row r="112">
      <c r="A112" s="29" t="s">
        <v>29</v>
      </c>
      <c r="B112" s="29">
        <v>26</v>
      </c>
      <c r="C112" s="30" t="s">
        <v>313</v>
      </c>
      <c r="D112" s="29" t="s">
        <v>38</v>
      </c>
      <c r="E112" s="31" t="s">
        <v>314</v>
      </c>
      <c r="F112" s="32" t="s">
        <v>131</v>
      </c>
      <c r="G112" s="33">
        <v>2.6000000000000001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 ht="60">
      <c r="A113" s="29" t="s">
        <v>33</v>
      </c>
      <c r="B113" s="37"/>
      <c r="C113" s="38"/>
      <c r="D113" s="38"/>
      <c r="E113" s="31" t="s">
        <v>534</v>
      </c>
      <c r="F113" s="38"/>
      <c r="G113" s="38"/>
      <c r="H113" s="38"/>
      <c r="I113" s="38"/>
      <c r="J113" s="39"/>
    </row>
    <row r="114" ht="30">
      <c r="A114" s="29" t="s">
        <v>77</v>
      </c>
      <c r="B114" s="37"/>
      <c r="C114" s="38"/>
      <c r="D114" s="38"/>
      <c r="E114" s="45" t="s">
        <v>535</v>
      </c>
      <c r="F114" s="38"/>
      <c r="G114" s="38"/>
      <c r="H114" s="38"/>
      <c r="I114" s="38"/>
      <c r="J114" s="39"/>
    </row>
    <row r="115" ht="330">
      <c r="A115" s="29" t="s">
        <v>35</v>
      </c>
      <c r="B115" s="37"/>
      <c r="C115" s="38"/>
      <c r="D115" s="38"/>
      <c r="E115" s="31" t="s">
        <v>317</v>
      </c>
      <c r="F115" s="38"/>
      <c r="G115" s="38"/>
      <c r="H115" s="38"/>
      <c r="I115" s="38"/>
      <c r="J115" s="39"/>
    </row>
    <row r="116">
      <c r="A116" s="29" t="s">
        <v>29</v>
      </c>
      <c r="B116" s="29">
        <v>27</v>
      </c>
      <c r="C116" s="30" t="s">
        <v>536</v>
      </c>
      <c r="D116" s="29" t="s">
        <v>38</v>
      </c>
      <c r="E116" s="31" t="s">
        <v>537</v>
      </c>
      <c r="F116" s="32" t="s">
        <v>324</v>
      </c>
      <c r="G116" s="33">
        <v>1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 ht="60">
      <c r="A117" s="29" t="s">
        <v>33</v>
      </c>
      <c r="B117" s="37"/>
      <c r="C117" s="38"/>
      <c r="D117" s="38"/>
      <c r="E117" s="31" t="s">
        <v>538</v>
      </c>
      <c r="F117" s="38"/>
      <c r="G117" s="38"/>
      <c r="H117" s="38"/>
      <c r="I117" s="38"/>
      <c r="J117" s="39"/>
    </row>
    <row r="118" ht="60">
      <c r="A118" s="29" t="s">
        <v>35</v>
      </c>
      <c r="B118" s="37"/>
      <c r="C118" s="38"/>
      <c r="D118" s="38"/>
      <c r="E118" s="31" t="s">
        <v>539</v>
      </c>
      <c r="F118" s="38"/>
      <c r="G118" s="38"/>
      <c r="H118" s="38"/>
      <c r="I118" s="38"/>
      <c r="J118" s="39"/>
    </row>
    <row r="119">
      <c r="A119" s="29" t="s">
        <v>29</v>
      </c>
      <c r="B119" s="29">
        <v>28</v>
      </c>
      <c r="C119" s="30" t="s">
        <v>358</v>
      </c>
      <c r="D119" s="29" t="s">
        <v>38</v>
      </c>
      <c r="E119" s="31" t="s">
        <v>359</v>
      </c>
      <c r="F119" s="32" t="s">
        <v>100</v>
      </c>
      <c r="G119" s="33">
        <v>0.5</v>
      </c>
      <c r="H119" s="34">
        <v>0</v>
      </c>
      <c r="I119" s="35">
        <f>ROUND(G119*H119,P4)</f>
        <v>0</v>
      </c>
      <c r="J119" s="29"/>
      <c r="O119" s="36">
        <f>I119*0.21</f>
        <v>0</v>
      </c>
      <c r="P119">
        <v>3</v>
      </c>
    </row>
    <row r="120">
      <c r="A120" s="29" t="s">
        <v>33</v>
      </c>
      <c r="B120" s="37"/>
      <c r="C120" s="38"/>
      <c r="D120" s="38"/>
      <c r="E120" s="31" t="s">
        <v>540</v>
      </c>
      <c r="F120" s="38"/>
      <c r="G120" s="38"/>
      <c r="H120" s="38"/>
      <c r="I120" s="38"/>
      <c r="J120" s="39"/>
    </row>
    <row r="121">
      <c r="A121" s="29" t="s">
        <v>77</v>
      </c>
      <c r="B121" s="37"/>
      <c r="C121" s="38"/>
      <c r="D121" s="38"/>
      <c r="E121" s="45" t="s">
        <v>541</v>
      </c>
      <c r="F121" s="38"/>
      <c r="G121" s="38"/>
      <c r="H121" s="38"/>
      <c r="I121" s="38"/>
      <c r="J121" s="39"/>
    </row>
    <row r="122" ht="409.5">
      <c r="A122" s="29" t="s">
        <v>35</v>
      </c>
      <c r="B122" s="37"/>
      <c r="C122" s="38"/>
      <c r="D122" s="38"/>
      <c r="E122" s="31" t="s">
        <v>362</v>
      </c>
      <c r="F122" s="38"/>
      <c r="G122" s="38"/>
      <c r="H122" s="38"/>
      <c r="I122" s="38"/>
      <c r="J122" s="39"/>
    </row>
    <row r="123">
      <c r="A123" s="29" t="s">
        <v>29</v>
      </c>
      <c r="B123" s="29">
        <v>29</v>
      </c>
      <c r="C123" s="30" t="s">
        <v>370</v>
      </c>
      <c r="D123" s="29" t="s">
        <v>38</v>
      </c>
      <c r="E123" s="31" t="s">
        <v>371</v>
      </c>
      <c r="F123" s="32" t="s">
        <v>324</v>
      </c>
      <c r="G123" s="33">
        <v>1</v>
      </c>
      <c r="H123" s="34">
        <v>0</v>
      </c>
      <c r="I123" s="35">
        <f>ROUND(G123*H123,P4)</f>
        <v>0</v>
      </c>
      <c r="J123" s="29"/>
      <c r="O123" s="36">
        <f>I123*0.21</f>
        <v>0</v>
      </c>
      <c r="P123">
        <v>3</v>
      </c>
    </row>
    <row r="124">
      <c r="A124" s="29" t="s">
        <v>33</v>
      </c>
      <c r="B124" s="37"/>
      <c r="C124" s="38"/>
      <c r="D124" s="38"/>
      <c r="E124" s="31" t="s">
        <v>542</v>
      </c>
      <c r="F124" s="38"/>
      <c r="G124" s="38"/>
      <c r="H124" s="38"/>
      <c r="I124" s="38"/>
      <c r="J124" s="39"/>
    </row>
    <row r="125">
      <c r="A125" s="29" t="s">
        <v>77</v>
      </c>
      <c r="B125" s="37"/>
      <c r="C125" s="38"/>
      <c r="D125" s="38"/>
      <c r="E125" s="45" t="s">
        <v>543</v>
      </c>
      <c r="F125" s="38"/>
      <c r="G125" s="38"/>
      <c r="H125" s="38"/>
      <c r="I125" s="38"/>
      <c r="J125" s="39"/>
    </row>
    <row r="126" ht="75">
      <c r="A126" s="29" t="s">
        <v>35</v>
      </c>
      <c r="B126" s="37"/>
      <c r="C126" s="38"/>
      <c r="D126" s="38"/>
      <c r="E126" s="31" t="s">
        <v>374</v>
      </c>
      <c r="F126" s="38"/>
      <c r="G126" s="38"/>
      <c r="H126" s="38"/>
      <c r="I126" s="38"/>
      <c r="J126" s="39"/>
    </row>
    <row r="127">
      <c r="A127" s="23" t="s">
        <v>26</v>
      </c>
      <c r="B127" s="24"/>
      <c r="C127" s="25" t="s">
        <v>375</v>
      </c>
      <c r="D127" s="26"/>
      <c r="E127" s="23" t="s">
        <v>376</v>
      </c>
      <c r="F127" s="26"/>
      <c r="G127" s="26"/>
      <c r="H127" s="26"/>
      <c r="I127" s="27">
        <f>SUMIFS(I128:I139,A128:A139,"P")</f>
        <v>0</v>
      </c>
      <c r="J127" s="28"/>
    </row>
    <row r="128">
      <c r="A128" s="29" t="s">
        <v>29</v>
      </c>
      <c r="B128" s="29">
        <v>30</v>
      </c>
      <c r="C128" s="30" t="s">
        <v>544</v>
      </c>
      <c r="D128" s="29" t="s">
        <v>73</v>
      </c>
      <c r="E128" s="31" t="s">
        <v>545</v>
      </c>
      <c r="F128" s="32" t="s">
        <v>131</v>
      </c>
      <c r="G128" s="33">
        <v>37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33</v>
      </c>
      <c r="B129" s="37"/>
      <c r="C129" s="38"/>
      <c r="D129" s="38"/>
      <c r="E129" s="31" t="s">
        <v>546</v>
      </c>
      <c r="F129" s="38"/>
      <c r="G129" s="38"/>
      <c r="H129" s="38"/>
      <c r="I129" s="38"/>
      <c r="J129" s="39"/>
    </row>
    <row r="130" ht="30">
      <c r="A130" s="29" t="s">
        <v>77</v>
      </c>
      <c r="B130" s="37"/>
      <c r="C130" s="38"/>
      <c r="D130" s="38"/>
      <c r="E130" s="45" t="s">
        <v>547</v>
      </c>
      <c r="F130" s="38"/>
      <c r="G130" s="38"/>
      <c r="H130" s="38"/>
      <c r="I130" s="38"/>
      <c r="J130" s="39"/>
    </row>
    <row r="131" ht="90">
      <c r="A131" s="29" t="s">
        <v>35</v>
      </c>
      <c r="B131" s="37"/>
      <c r="C131" s="38"/>
      <c r="D131" s="38"/>
      <c r="E131" s="31" t="s">
        <v>420</v>
      </c>
      <c r="F131" s="38"/>
      <c r="G131" s="38"/>
      <c r="H131" s="38"/>
      <c r="I131" s="38"/>
      <c r="J131" s="39"/>
    </row>
    <row r="132">
      <c r="A132" s="29" t="s">
        <v>29</v>
      </c>
      <c r="B132" s="29">
        <v>31</v>
      </c>
      <c r="C132" s="30" t="s">
        <v>544</v>
      </c>
      <c r="D132" s="29" t="s">
        <v>80</v>
      </c>
      <c r="E132" s="31" t="s">
        <v>545</v>
      </c>
      <c r="F132" s="32" t="s">
        <v>131</v>
      </c>
      <c r="G132" s="33">
        <v>204</v>
      </c>
      <c r="H132" s="34">
        <v>0</v>
      </c>
      <c r="I132" s="35">
        <f>ROUND(G132*H132,P4)</f>
        <v>0</v>
      </c>
      <c r="J132" s="29"/>
      <c r="O132" s="36">
        <f>I132*0.21</f>
        <v>0</v>
      </c>
      <c r="P132">
        <v>3</v>
      </c>
    </row>
    <row r="133" ht="30">
      <c r="A133" s="29" t="s">
        <v>33</v>
      </c>
      <c r="B133" s="37"/>
      <c r="C133" s="38"/>
      <c r="D133" s="38"/>
      <c r="E133" s="31" t="s">
        <v>548</v>
      </c>
      <c r="F133" s="38"/>
      <c r="G133" s="38"/>
      <c r="H133" s="38"/>
      <c r="I133" s="38"/>
      <c r="J133" s="39"/>
    </row>
    <row r="134" ht="30">
      <c r="A134" s="29" t="s">
        <v>77</v>
      </c>
      <c r="B134" s="37"/>
      <c r="C134" s="38"/>
      <c r="D134" s="38"/>
      <c r="E134" s="45" t="s">
        <v>549</v>
      </c>
      <c r="F134" s="38"/>
      <c r="G134" s="38"/>
      <c r="H134" s="38"/>
      <c r="I134" s="38"/>
      <c r="J134" s="39"/>
    </row>
    <row r="135" ht="90">
      <c r="A135" s="29" t="s">
        <v>35</v>
      </c>
      <c r="B135" s="37"/>
      <c r="C135" s="38"/>
      <c r="D135" s="38"/>
      <c r="E135" s="31" t="s">
        <v>420</v>
      </c>
      <c r="F135" s="38"/>
      <c r="G135" s="38"/>
      <c r="H135" s="38"/>
      <c r="I135" s="38"/>
      <c r="J135" s="39"/>
    </row>
    <row r="136" ht="30">
      <c r="A136" s="29" t="s">
        <v>29</v>
      </c>
      <c r="B136" s="29">
        <v>32</v>
      </c>
      <c r="C136" s="30" t="s">
        <v>550</v>
      </c>
      <c r="D136" s="29" t="s">
        <v>38</v>
      </c>
      <c r="E136" s="31" t="s">
        <v>551</v>
      </c>
      <c r="F136" s="32" t="s">
        <v>131</v>
      </c>
      <c r="G136" s="33">
        <v>19</v>
      </c>
      <c r="H136" s="34">
        <v>0</v>
      </c>
      <c r="I136" s="35">
        <f>ROUND(G136*H136,P4)</f>
        <v>0</v>
      </c>
      <c r="J136" s="29"/>
      <c r="O136" s="36">
        <f>I136*0.21</f>
        <v>0</v>
      </c>
      <c r="P136">
        <v>3</v>
      </c>
    </row>
    <row r="137" ht="45">
      <c r="A137" s="29" t="s">
        <v>33</v>
      </c>
      <c r="B137" s="37"/>
      <c r="C137" s="38"/>
      <c r="D137" s="38"/>
      <c r="E137" s="31" t="s">
        <v>552</v>
      </c>
      <c r="F137" s="38"/>
      <c r="G137" s="38"/>
      <c r="H137" s="38"/>
      <c r="I137" s="38"/>
      <c r="J137" s="39"/>
    </row>
    <row r="138">
      <c r="A138" s="29" t="s">
        <v>77</v>
      </c>
      <c r="B138" s="37"/>
      <c r="C138" s="38"/>
      <c r="D138" s="38"/>
      <c r="E138" s="45" t="s">
        <v>553</v>
      </c>
      <c r="F138" s="38"/>
      <c r="G138" s="38"/>
      <c r="H138" s="38"/>
      <c r="I138" s="38"/>
      <c r="J138" s="39"/>
    </row>
    <row r="139" ht="150">
      <c r="A139" s="29" t="s">
        <v>35</v>
      </c>
      <c r="B139" s="40"/>
      <c r="C139" s="41"/>
      <c r="D139" s="41"/>
      <c r="E139" s="31" t="s">
        <v>554</v>
      </c>
      <c r="F139" s="41"/>
      <c r="G139" s="41"/>
      <c r="H139" s="41"/>
      <c r="I139" s="41"/>
      <c r="J139" s="42"/>
    </row>
  </sheetData>
  <sheetProtection sheet="1" objects="1" scenarios="1" spinCount="100000" saltValue="ZyPl+rV2ev+nmeogfTU/HmwaQETgW7oePlhMO2qzyvNjf805RMsCSw6aXzkMplZjR6WyU/qzna5zX1Io2WV6VA==" hashValue="qRO888mM5gNPgvaamyeNDbZS/odsRMbQwBL7S/7OGshbPtv/eZ04heVAYANro/+BFBnzeuhrXcQH5vEVoDgSY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2026-01-14T10:07:13Z</dcterms:created>
  <dcterms:modified xsi:type="dcterms:W3CDTF">2026-01-14T10:07:14Z</dcterms:modified>
</cp:coreProperties>
</file>